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19320" windowHeight="8625"/>
  </bookViews>
  <sheets>
    <sheet name="Presupuesto Venta" sheetId="5" r:id="rId1"/>
    <sheet name="Hoja1" sheetId="1" r:id="rId2"/>
    <sheet name="Hoja2" sheetId="2" r:id="rId3"/>
    <sheet name="Hoja3" sheetId="3" r:id="rId4"/>
  </sheets>
  <definedNames>
    <definedName name="_Fill" hidden="1">#REF!</definedName>
    <definedName name="_Order1" hidden="1">0</definedName>
    <definedName name="_Order2" hidden="1">0</definedName>
    <definedName name="_xlnm.Print_Area" localSheetId="0">'Presupuesto Venta'!$A$1:$G$283</definedName>
    <definedName name="material1">#REF!</definedName>
    <definedName name="material10">#REF!</definedName>
    <definedName name="material11">#REF!</definedName>
    <definedName name="material12">#REF!</definedName>
    <definedName name="material13">#REF!</definedName>
    <definedName name="material14">#REF!</definedName>
    <definedName name="material15">#REF!</definedName>
    <definedName name="material16">#REF!</definedName>
    <definedName name="material17">#REF!</definedName>
    <definedName name="material18">#REF!</definedName>
    <definedName name="material19">#REF!</definedName>
    <definedName name="material2">#REF!</definedName>
    <definedName name="material20">#REF!</definedName>
    <definedName name="material21">#REF!</definedName>
    <definedName name="material22">#REF!</definedName>
    <definedName name="material23">#REF!</definedName>
    <definedName name="material3">#REF!</definedName>
    <definedName name="material4">#REF!</definedName>
    <definedName name="material5">#REF!</definedName>
    <definedName name="material6">#REF!</definedName>
    <definedName name="material7">#REF!</definedName>
    <definedName name="material8">#REF!</definedName>
    <definedName name="material9">#REF!</definedName>
    <definedName name="mdeo1">#REF!</definedName>
    <definedName name="mdeo10">#REF!</definedName>
    <definedName name="mdeo11">#REF!</definedName>
    <definedName name="mdeo12">#REF!</definedName>
    <definedName name="mdeo13">#REF!</definedName>
    <definedName name="mdeo14">#REF!</definedName>
    <definedName name="mdeo15">#REF!</definedName>
    <definedName name="mdeo16">#REF!</definedName>
    <definedName name="mdeo17">#REF!</definedName>
    <definedName name="mdeo18">#REF!</definedName>
    <definedName name="mdeo19">#REF!</definedName>
    <definedName name="mdeo2">#REF!</definedName>
    <definedName name="mdeo20">#REF!</definedName>
    <definedName name="mdeo21">#REF!</definedName>
    <definedName name="mdeo22">#REF!</definedName>
    <definedName name="mdeo23">#REF!</definedName>
    <definedName name="mdeo3">#REF!</definedName>
    <definedName name="mdeo4">#REF!</definedName>
    <definedName name="mdeo5">#REF!</definedName>
    <definedName name="mdeo6">#REF!</definedName>
    <definedName name="mdeo7">#REF!</definedName>
    <definedName name="mdeo8">#REF!</definedName>
    <definedName name="mdeo9">#REF!</definedName>
    <definedName name="NO">#REF!</definedName>
    <definedName name="TotalObra">#REF!</definedName>
  </definedNames>
  <calcPr calcId="125725"/>
</workbook>
</file>

<file path=xl/calcChain.xml><?xml version="1.0" encoding="utf-8"?>
<calcChain xmlns="http://schemas.openxmlformats.org/spreadsheetml/2006/main">
  <c r="F128" i="5"/>
  <c r="F205"/>
  <c r="F201"/>
  <c r="F197"/>
  <c r="F235"/>
  <c r="F234"/>
  <c r="F240"/>
  <c r="F253"/>
  <c r="F269"/>
  <c r="F11"/>
  <c r="F165"/>
  <c r="F167"/>
  <c r="F7" i="1"/>
  <c r="F8"/>
  <c r="F9"/>
  <c r="F12"/>
  <c r="F19"/>
  <c r="F10"/>
  <c r="F11"/>
  <c r="F15"/>
  <c r="F17"/>
  <c r="F16"/>
  <c r="F8" i="5"/>
  <c r="F9"/>
  <c r="F10"/>
  <c r="F16"/>
  <c r="F20"/>
  <c r="F21"/>
  <c r="F22"/>
  <c r="F25"/>
  <c r="F32"/>
  <c r="F46"/>
  <c r="F49"/>
  <c r="F53"/>
  <c r="F55"/>
  <c r="F56"/>
  <c r="F57"/>
  <c r="F58"/>
  <c r="F59"/>
  <c r="F60"/>
  <c r="F61"/>
  <c r="F63"/>
  <c r="F71"/>
  <c r="F72"/>
  <c r="F74"/>
  <c r="F75"/>
  <c r="F76"/>
  <c r="F79"/>
  <c r="F81"/>
  <c r="F83"/>
  <c r="F85"/>
  <c r="F87"/>
  <c r="F89"/>
  <c r="F91"/>
  <c r="F93"/>
  <c r="F96"/>
  <c r="F97"/>
  <c r="F101"/>
  <c r="F103"/>
  <c r="F104"/>
  <c r="F105"/>
  <c r="F107"/>
  <c r="F109"/>
  <c r="F117"/>
  <c r="F115"/>
  <c r="F130"/>
  <c r="F131"/>
  <c r="F125"/>
  <c r="F126"/>
  <c r="F133"/>
  <c r="F160"/>
  <c r="F163"/>
  <c r="F164"/>
  <c r="F169"/>
  <c r="F175"/>
  <c r="F178"/>
  <c r="F177"/>
  <c r="F179"/>
  <c r="F250"/>
  <c r="F182"/>
  <c r="F183"/>
  <c r="F184"/>
  <c r="F186"/>
  <c r="F188"/>
  <c r="F195"/>
  <c r="F196"/>
  <c r="F199"/>
  <c r="F200"/>
  <c r="F191"/>
  <c r="F192"/>
  <c r="F207"/>
  <c r="F208"/>
  <c r="F251"/>
  <c r="F254"/>
  <c r="F255"/>
  <c r="F258"/>
  <c r="F259"/>
  <c r="F261"/>
  <c r="F262"/>
  <c r="F263"/>
  <c r="F210"/>
  <c r="F213"/>
  <c r="F214"/>
  <c r="F215"/>
  <c r="F217"/>
  <c r="F218"/>
  <c r="F267"/>
  <c r="F219"/>
  <c r="F232"/>
  <c r="F233"/>
  <c r="F236"/>
  <c r="F223"/>
  <c r="F222"/>
  <c r="F237"/>
  <c r="F241"/>
  <c r="F242"/>
  <c r="F243"/>
  <c r="F246"/>
  <c r="F248"/>
  <c r="F247"/>
  <c r="F221"/>
  <c r="E220" s="1"/>
  <c r="F220" s="1"/>
  <c r="F270"/>
  <c r="F31"/>
  <c r="F24"/>
  <c r="F30"/>
  <c r="F28"/>
  <c r="F26"/>
  <c r="F38"/>
  <c r="F45"/>
  <c r="F118"/>
  <c r="F42"/>
  <c r="F40"/>
  <c r="F29"/>
  <c r="F27"/>
  <c r="F18"/>
  <c r="F14"/>
  <c r="F271"/>
  <c r="F173"/>
  <c r="F106"/>
  <c r="F119"/>
  <c r="F47"/>
  <c r="F41"/>
  <c r="F100"/>
  <c r="F120"/>
  <c r="F19"/>
  <c r="F98"/>
  <c r="F36"/>
  <c r="F95"/>
  <c r="F123"/>
  <c r="F245"/>
  <c r="E238" s="1"/>
  <c r="F238" s="1"/>
  <c r="F257"/>
  <c r="F272"/>
  <c r="F112"/>
  <c r="E111" s="1"/>
  <c r="F111" s="1"/>
  <c r="F92"/>
  <c r="F84"/>
  <c r="F43"/>
  <c r="F23"/>
  <c r="F168"/>
  <c r="F162"/>
  <c r="F90"/>
  <c r="F50"/>
  <c r="F12"/>
  <c r="E7" s="1"/>
  <c r="F7" s="1"/>
  <c r="F34"/>
  <c r="F37"/>
  <c r="F110"/>
  <c r="F102"/>
  <c r="F86"/>
  <c r="F78"/>
  <c r="F114"/>
  <c r="E113" s="1"/>
  <c r="F113" s="1"/>
  <c r="F82"/>
  <c r="F166"/>
  <c r="F216"/>
  <c r="F211"/>
  <c r="E209" s="1"/>
  <c r="F209" s="1"/>
  <c r="F264"/>
  <c r="F260"/>
  <c r="F256"/>
  <c r="F252"/>
  <c r="F206"/>
  <c r="F203"/>
  <c r="F198"/>
  <c r="F194"/>
  <c r="F187"/>
  <c r="F185"/>
  <c r="F181"/>
  <c r="F266"/>
  <c r="E265" s="1"/>
  <c r="F265" s="1"/>
  <c r="F88"/>
  <c r="F80"/>
  <c r="F77"/>
  <c r="F176"/>
  <c r="F172"/>
  <c r="F134"/>
  <c r="E132" s="1"/>
  <c r="F132" s="1"/>
  <c r="F124"/>
  <c r="F129"/>
  <c r="F73"/>
  <c r="F54"/>
  <c r="F108"/>
  <c r="E99" s="1"/>
  <c r="F99" s="1"/>
  <c r="F15"/>
  <c r="E13" s="1"/>
  <c r="F13" s="1"/>
  <c r="F231"/>
  <c r="E230" s="1"/>
  <c r="F230" s="1"/>
  <c r="F161"/>
  <c r="E159" s="1"/>
  <c r="F159" s="1"/>
  <c r="F33"/>
  <c r="E17" s="1"/>
  <c r="F17" s="1"/>
  <c r="F39"/>
  <c r="E35" s="1"/>
  <c r="F35" s="1"/>
  <c r="E51" l="1"/>
  <c r="F51" s="1"/>
  <c r="E170"/>
  <c r="F170" s="1"/>
  <c r="E94"/>
  <c r="F94" s="1"/>
  <c r="E249"/>
  <c r="F249" s="1"/>
  <c r="E44"/>
  <c r="F44" s="1"/>
  <c r="E116"/>
  <c r="F116" s="1"/>
  <c r="E268"/>
  <c r="F268" s="1"/>
  <c r="E121"/>
  <c r="F121" s="1"/>
  <c r="E212"/>
  <c r="F212" s="1"/>
  <c r="E48"/>
  <c r="F48" s="1"/>
  <c r="E189"/>
  <c r="F189" s="1"/>
  <c r="F273" l="1"/>
  <c r="F136"/>
  <c r="F277" l="1"/>
  <c r="F145"/>
  <c r="F278"/>
  <c r="F279" s="1"/>
  <c r="F281" s="1"/>
  <c r="F146"/>
  <c r="F147" s="1"/>
  <c r="F149" s="1"/>
</calcChain>
</file>

<file path=xl/sharedStrings.xml><?xml version="1.0" encoding="utf-8"?>
<sst xmlns="http://schemas.openxmlformats.org/spreadsheetml/2006/main" count="530" uniqueCount="203">
  <si>
    <t>CANTIDAD</t>
  </si>
  <si>
    <t>ITEM</t>
  </si>
  <si>
    <t>gl</t>
  </si>
  <si>
    <t>ml</t>
  </si>
  <si>
    <t>PLANILLA DE COMPUTO Y PRESUPUESTO:</t>
  </si>
  <si>
    <t>RUBROS</t>
  </si>
  <si>
    <t>U</t>
  </si>
  <si>
    <t>VALOR UNITARIO</t>
  </si>
  <si>
    <t>CANTIDAD POR VALOR UNITARIO</t>
  </si>
  <si>
    <t>%</t>
  </si>
  <si>
    <t>m²</t>
  </si>
  <si>
    <t>Trabajos Preliminares</t>
  </si>
  <si>
    <t>Pisos</t>
  </si>
  <si>
    <t>Gl</t>
  </si>
  <si>
    <t>Ayuda de gremios</t>
  </si>
  <si>
    <t>un</t>
  </si>
  <si>
    <t>a + b</t>
  </si>
  <si>
    <t>Instalaciones de Obra - agua/electricidad</t>
  </si>
  <si>
    <t>Vigilancia de obra</t>
  </si>
  <si>
    <t>Albañilería</t>
  </si>
  <si>
    <t>Prueba hidráulica</t>
  </si>
  <si>
    <t>Carpinterías</t>
  </si>
  <si>
    <t>Látex para interiores</t>
  </si>
  <si>
    <t>Látex para cielorrasos</t>
  </si>
  <si>
    <t>Esmalte sintético</t>
  </si>
  <si>
    <t>Varios</t>
  </si>
  <si>
    <t>Limpieza de obra</t>
  </si>
  <si>
    <t>Limpieza previa</t>
  </si>
  <si>
    <t>Retiro de materiales</t>
  </si>
  <si>
    <t>Impermeabilización de terrazas y azoteas</t>
  </si>
  <si>
    <t>Limpieza de superficie a tratar</t>
  </si>
  <si>
    <t>Impermeabilización con Pintura Acrilica</t>
  </si>
  <si>
    <t>Reparación de revoques</t>
  </si>
  <si>
    <t>Revoque grueso interior</t>
  </si>
  <si>
    <t>Revoque fino interior</t>
  </si>
  <si>
    <t>Azotado hidrófugo</t>
  </si>
  <si>
    <t>Revoque exterior completo</t>
  </si>
  <si>
    <t>Pulido de pisos graníticos</t>
  </si>
  <si>
    <t>Provisión y colocación de pisos vinílicos</t>
  </si>
  <si>
    <t>Provisión y colocación de zócalos de PVC</t>
  </si>
  <si>
    <t>Desmonte de cielorraso tipo FONEX e instalaciones (PB)</t>
  </si>
  <si>
    <t>Reparación, conexionado y mantenimiento de instalación de AGUA</t>
  </si>
  <si>
    <t xml:space="preserve">Desmonte de instalación eléctrica, cañerías y artefactos s/pliego </t>
  </si>
  <si>
    <t>Instalación eléctrica s/pliego en PB y 3º Piso</t>
  </si>
  <si>
    <t>Provisión e instalación de artefactos de iluminación puestos de Recepción y Auto Gestión</t>
  </si>
  <si>
    <t>Provisión e instalación de artefactos de iluminación sector Tareas Internas</t>
  </si>
  <si>
    <t>Provisión e instalación de artefactos de iluminación sector  Atención Presencial</t>
  </si>
  <si>
    <t>Provisión y colocación de artefactos de luz de emergencia</t>
  </si>
  <si>
    <t>Reparación, conexionado y mantenimiento de instalación Sanitaria</t>
  </si>
  <si>
    <t>Pintura y Revestimientos</t>
  </si>
  <si>
    <t>Herrajes</t>
  </si>
  <si>
    <t>Reparación de parasoles</t>
  </si>
  <si>
    <t>Ajuste de carpinterias de aluminio en fachadas</t>
  </si>
  <si>
    <t>Sistema de paneles modulares en baños</t>
  </si>
  <si>
    <t>Retiro de aire acondicionado de ventana</t>
  </si>
  <si>
    <t>Retiro de aire acondicionado central en 3ºpiso y Sala de Máquinas</t>
  </si>
  <si>
    <t>Contrapisos</t>
  </si>
  <si>
    <t>Carpetas</t>
  </si>
  <si>
    <t>Revestimiento cerámico</t>
  </si>
  <si>
    <t>Piso mosaico granitico 30x30</t>
  </si>
  <si>
    <t>Zócalo sanitario granitíco</t>
  </si>
  <si>
    <t>Espejo float de 4mm</t>
  </si>
  <si>
    <t>Inodoro Ferrum Bari</t>
  </si>
  <si>
    <t>Mingitorio Roca Mural</t>
  </si>
  <si>
    <t>Bidet Ferrum Bari</t>
  </si>
  <si>
    <t>Lavatorio discapacitados Ferrum LET 1F</t>
  </si>
  <si>
    <t>Inodoro discapacitados Ferrum IETJ/DTEXF corto/dep</t>
  </si>
  <si>
    <t>Barral fijo FV VEFR 8</t>
  </si>
  <si>
    <t>Barral rebatible FV VTEPA</t>
  </si>
  <si>
    <t>Grifería FV Pressmatic 361</t>
  </si>
  <si>
    <t>Grifería FV 90 Swing</t>
  </si>
  <si>
    <t>Válvula mingitorio 0362 Pressmatic</t>
  </si>
  <si>
    <t>Losetas de hormigon 0,40x0,60</t>
  </si>
  <si>
    <t>Reparación de veredas</t>
  </si>
  <si>
    <t>Piso de microcemento alisado</t>
  </si>
  <si>
    <t>Bacha Jhonson O 340 L</t>
  </si>
  <si>
    <t>Bacha Jhonson R 63</t>
  </si>
  <si>
    <t>Bacha Jhonson G 50</t>
  </si>
  <si>
    <t>Obrador depósito y sanitarios</t>
  </si>
  <si>
    <t>mes</t>
  </si>
  <si>
    <t>Demolición de pisos</t>
  </si>
  <si>
    <t>Demolición de mamposterías</t>
  </si>
  <si>
    <t>Demolición de mesadas y desmonte de artefactos</t>
  </si>
  <si>
    <t>Revestimiento melaminico</t>
  </si>
  <si>
    <t>Limpieza y picado de revoques interiores y exteriores</t>
  </si>
  <si>
    <t>Demolición de revestimientos</t>
  </si>
  <si>
    <t>Limpieza y tratamientos de fachada y contrafrente</t>
  </si>
  <si>
    <t>Revestimiento Alucobond A2 en fachada y marquesina</t>
  </si>
  <si>
    <t>Tabiquería de placa de roca de yeso</t>
  </si>
  <si>
    <t>Tabiquería de tableros de melamina en sanitarios</t>
  </si>
  <si>
    <t xml:space="preserve">Provisión e instalación de artefactos PHILIPS FBS 90 L en baños y cocinas </t>
  </si>
  <si>
    <t>Instalación de alarma por sensores de apertura PB</t>
  </si>
  <si>
    <t>Tendido de cañerías, distribución, cableado de Datos y telefonia IP. Puesta en funcionamiento</t>
  </si>
  <si>
    <t>Mesadas graníticas completa(tasforo-lavabo-zócalos-frentin)</t>
  </si>
  <si>
    <t>Bandas antideslizantes (2 por escalón)</t>
  </si>
  <si>
    <t>Reparación y mantenimiento de instalación Pluvial</t>
  </si>
  <si>
    <t>Látex para exteriores</t>
  </si>
  <si>
    <t>Desmonte parasoles del contrafrente</t>
  </si>
  <si>
    <t>Puertas placas con marco de aluminio</t>
  </si>
  <si>
    <t>Muebles bajo mesada y baño</t>
  </si>
  <si>
    <t>Cortina metálica a proveer y reparar</t>
  </si>
  <si>
    <t>Válvula Pressmatic inodoros</t>
  </si>
  <si>
    <t>Espejo Basculante</t>
  </si>
  <si>
    <t xml:space="preserve">un </t>
  </si>
  <si>
    <t xml:space="preserve">Marca Arba </t>
  </si>
  <si>
    <t>Cartel escritorio</t>
  </si>
  <si>
    <t xml:space="preserve">Indicadores de Box </t>
  </si>
  <si>
    <t xml:space="preserve">Indicadores de servicios </t>
  </si>
  <si>
    <t>Marca Bs As Prov.</t>
  </si>
  <si>
    <t xml:space="preserve">Cartel curvo doble faz </t>
  </si>
  <si>
    <t xml:space="preserve">Vinilos institucionales </t>
  </si>
  <si>
    <t>Marca Arba interno</t>
  </si>
  <si>
    <t>Reparación, conexionado y mantenimiento de instalación de GAS</t>
  </si>
  <si>
    <t>Cortinas black out - Roller</t>
  </si>
  <si>
    <t>Dirección:  Avenida Colón nº3032</t>
  </si>
  <si>
    <t>Provision e instalacion de artefactos placa led 60x60</t>
  </si>
  <si>
    <t>Instalacion de equipos AºAº tipo Split en 3º piso</t>
  </si>
  <si>
    <t>Provisión e instalacíón de equipos de aire acondicionado tipo "roof-top" central</t>
  </si>
  <si>
    <t>Cielorraso desmontable</t>
  </si>
  <si>
    <t>Cielorraso de placa de roca de yeso (sanitarios, office, mant.)</t>
  </si>
  <si>
    <t>m2</t>
  </si>
  <si>
    <t>carpinterias aluminio</t>
  </si>
  <si>
    <t>PA2</t>
  </si>
  <si>
    <t>PF1</t>
  </si>
  <si>
    <t>PA3</t>
  </si>
  <si>
    <t>PA4</t>
  </si>
  <si>
    <t>PF2</t>
  </si>
  <si>
    <t>Carpinterias de aluminio para escalera de emergencia</t>
  </si>
  <si>
    <t>Carpinterías de aluminio acceso</t>
  </si>
  <si>
    <t>Contrafrente</t>
  </si>
  <si>
    <t>Frente</t>
  </si>
  <si>
    <t>para escalera incendio</t>
  </si>
  <si>
    <t>Escalera metalica de emergencia</t>
  </si>
  <si>
    <t>Carteles de obra</t>
  </si>
  <si>
    <t>Cambio de puertas y readecuación de cabina y habilitación</t>
  </si>
  <si>
    <t>Esmalte sintético y barnices</t>
  </si>
  <si>
    <t>PLANILLA DE COMPUTO Y PRESUPUESTO</t>
  </si>
  <si>
    <t>Reparacion piso pasillo exterior</t>
  </si>
  <si>
    <t>Cielorraso desmontable y de placa de roca de yeso (PB)</t>
  </si>
  <si>
    <t xml:space="preserve">Instalación eléctrica s/pliego en PB </t>
  </si>
  <si>
    <t>Provision e instalacion de artefactos de iluminacion sector atencion y tareas internas panel LED 60x60 44w</t>
  </si>
  <si>
    <t>Provision e instalacion de artefactos de LED 205mm diam. 24W</t>
  </si>
  <si>
    <t>Provisión y colocación de kits de luz de emergencia</t>
  </si>
  <si>
    <t>Provisión e instalacion de equipo AºAº tipo Split 6000 frig. en planta baja</t>
  </si>
  <si>
    <t>Provisión e instalacion de equipo AºAº tipo piso/techo 5 Tn en planta baja</t>
  </si>
  <si>
    <t>Instalacion de equipo AºAº existente tipo piso/techo 5 Tn en planta baja</t>
  </si>
  <si>
    <t>cortinas del tipo roller black out</t>
  </si>
  <si>
    <t>Ajuste de carpinterias de en fachadas</t>
  </si>
  <si>
    <t>Carpinterías de aluminio</t>
  </si>
  <si>
    <t>Enrejado tubos estructurales de aluminio en carpinterias</t>
  </si>
  <si>
    <t>Lavatorio Roca modelo Hall</t>
  </si>
  <si>
    <t>Semicubierto y estructura para marquesina en ingreso</t>
  </si>
  <si>
    <t>Equipamiento de hormigon y varios en plaza seca</t>
  </si>
  <si>
    <t>Dirección: Hipólito Yrigoyen N° 85</t>
  </si>
  <si>
    <t>Equipamiento de hormigón</t>
  </si>
  <si>
    <t>PRESUPUESTO RESUMEN</t>
  </si>
  <si>
    <t>c + d</t>
  </si>
  <si>
    <t>según escala</t>
  </si>
  <si>
    <t>a - subtotal obras principales</t>
  </si>
  <si>
    <t>b - gastos impositivos</t>
  </si>
  <si>
    <t>25% de -a-</t>
  </si>
  <si>
    <t>c - total costo</t>
  </si>
  <si>
    <t>d - honorarios profesionales</t>
  </si>
  <si>
    <t>Tabiquería</t>
  </si>
  <si>
    <t>Circulaciones</t>
  </si>
  <si>
    <t xml:space="preserve">Construccion en seco. Cielorrasos </t>
  </si>
  <si>
    <t>Cielorrasos</t>
  </si>
  <si>
    <t>Instalaciones</t>
  </si>
  <si>
    <t>7.1 Instalaciones Electricas</t>
  </si>
  <si>
    <t>7.4/ 7.5/ 7.6/ 7.7/ 7.8 Instalacion Gas, Pluvial, Sanitarias y AºAº</t>
  </si>
  <si>
    <t>7.2/ 7.3 Instalacion de Datos y Telefonia</t>
  </si>
  <si>
    <t>Equipamiento</t>
  </si>
  <si>
    <t>Señalización Exterior e Interior</t>
  </si>
  <si>
    <t>13.1 Exterior</t>
  </si>
  <si>
    <t>13.2 Interior</t>
  </si>
  <si>
    <t>Ayuda de gremios, limpieza</t>
  </si>
  <si>
    <t>14/16</t>
  </si>
  <si>
    <t>Contrapisos y carpetas</t>
  </si>
  <si>
    <t>Desmonte y Ejecucion de Revoques</t>
  </si>
  <si>
    <t>Solados y Zocalos</t>
  </si>
  <si>
    <t>Señalizacion Interior</t>
  </si>
  <si>
    <t>Señalizacion Exterior</t>
  </si>
  <si>
    <t>Señalización</t>
  </si>
  <si>
    <t>Tratamiento de Fachada</t>
  </si>
  <si>
    <t>Pintura y Revestimiento interior</t>
  </si>
  <si>
    <t>Baño para disc. y sanitarios</t>
  </si>
  <si>
    <t>Instalaciones Generales</t>
  </si>
  <si>
    <t>Instalacion de Agua y Sanitaria</t>
  </si>
  <si>
    <t>Equipos</t>
  </si>
  <si>
    <t>Instalacion Electrica</t>
  </si>
  <si>
    <t>Instalacion de Datos</t>
  </si>
  <si>
    <r>
      <t xml:space="preserve">Localidad: </t>
    </r>
    <r>
      <rPr>
        <b/>
        <sz val="12"/>
        <color indexed="50"/>
        <rFont val="Calibri"/>
        <family val="2"/>
      </rPr>
      <t>MAR DEL PLATA</t>
    </r>
  </si>
  <si>
    <r>
      <t xml:space="preserve">Localidad: </t>
    </r>
    <r>
      <rPr>
        <b/>
        <sz val="12"/>
        <color indexed="50"/>
        <rFont val="Calibri"/>
        <family val="2"/>
      </rPr>
      <t>JUNIN</t>
    </r>
  </si>
  <si>
    <t>Fachada y Contrafrente</t>
  </si>
  <si>
    <t>Office</t>
  </si>
  <si>
    <t>Muebles bajo mesada</t>
  </si>
  <si>
    <t>ANEXO V - PLANILLAS DE COTIZACION</t>
  </si>
  <si>
    <t>TOTAL PRESUPUESTO LOTE 1</t>
  </si>
  <si>
    <t>e - Total cotizado LOTE 1</t>
  </si>
  <si>
    <t xml:space="preserve">Importa la presente cotización para el Lote 1 la suma de PESOS </t>
  </si>
  <si>
    <t>TOTAL PRESUPUESTO LOTE 2</t>
  </si>
  <si>
    <t>e - Total cotizado LOTE 2</t>
  </si>
  <si>
    <t>Importa la presente cotización para el Lote 2 la suma de PESOS</t>
  </si>
</sst>
</file>

<file path=xl/styles.xml><?xml version="1.0" encoding="utf-8"?>
<styleSheet xmlns="http://schemas.openxmlformats.org/spreadsheetml/2006/main">
  <numFmts count="8">
    <numFmt numFmtId="44" formatCode="_ &quot;$&quot;\ * #,##0.00_ ;_ &quot;$&quot;\ * \-#,##0.00_ ;_ &quot;$&quot;\ * &quot;-&quot;??_ ;_ @_ "/>
    <numFmt numFmtId="43" formatCode="_ * #,##0.00_ ;_ * \-#,##0.00_ ;_ * &quot;-&quot;??_ ;_ @_ 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(* #,##0.00_);_(* \(#,##0.00\);_(* &quot;-&quot;??_);_(@_)"/>
    <numFmt numFmtId="167" formatCode="_([$€]* #,##0.00_);_([$€]* \(#,##0.00\);_([$€]* &quot;-&quot;??_);_(@_)"/>
    <numFmt numFmtId="168" formatCode="#,##0.0"/>
    <numFmt numFmtId="169" formatCode="0.0%"/>
  </numFmts>
  <fonts count="21"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name val="Comic Sans MS"/>
      <family val="4"/>
    </font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BankGothic Md BT"/>
      <family val="2"/>
    </font>
    <font>
      <b/>
      <sz val="12"/>
      <color indexed="50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name val="Calibri"/>
      <family val="2"/>
    </font>
    <font>
      <b/>
      <sz val="12"/>
      <name val="Arial"/>
      <family val="2"/>
    </font>
    <font>
      <b/>
      <sz val="12"/>
      <name val="Calibri"/>
      <family val="2"/>
    </font>
    <font>
      <b/>
      <sz val="9"/>
      <name val="Calibri"/>
      <family val="2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2" tint="-0.24994659260841701"/>
      </bottom>
      <diagonal/>
    </border>
    <border>
      <left style="medium">
        <color indexed="64"/>
      </left>
      <right/>
      <top style="medium">
        <color indexed="64"/>
      </top>
      <bottom style="thick">
        <color theme="3" tint="0.39994506668294322"/>
      </bottom>
      <diagonal/>
    </border>
    <border>
      <left/>
      <right/>
      <top style="medium">
        <color indexed="64"/>
      </top>
      <bottom style="thick">
        <color theme="3" tint="0.39994506668294322"/>
      </bottom>
      <diagonal/>
    </border>
    <border>
      <left/>
      <right style="medium">
        <color indexed="64"/>
      </right>
      <top style="medium">
        <color indexed="64"/>
      </top>
      <bottom style="thick">
        <color theme="3" tint="0.399945066682943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167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4" fillId="0" borderId="0" applyFill="0" applyBorder="0" applyAlignment="0" applyProtection="0"/>
    <xf numFmtId="0" fontId="1" fillId="0" borderId="0" applyProtection="0"/>
    <xf numFmtId="0" fontId="3" fillId="0" borderId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168" fontId="4" fillId="0" borderId="0" applyFill="0" applyBorder="0" applyAlignment="0" applyProtection="0"/>
  </cellStyleXfs>
  <cellXfs count="157">
    <xf numFmtId="0" fontId="0" fillId="0" borderId="0" xfId="0"/>
    <xf numFmtId="0" fontId="7" fillId="0" borderId="0" xfId="8" applyFont="1" applyAlignment="1">
      <alignment vertical="center"/>
    </xf>
    <xf numFmtId="0" fontId="7" fillId="0" borderId="0" xfId="8" applyFont="1" applyFill="1" applyAlignment="1">
      <alignment vertical="center"/>
    </xf>
    <xf numFmtId="0" fontId="8" fillId="0" borderId="0" xfId="8" applyFont="1" applyBorder="1" applyAlignment="1">
      <alignment vertical="center"/>
    </xf>
    <xf numFmtId="0" fontId="7" fillId="0" borderId="0" xfId="8" applyFont="1" applyBorder="1" applyAlignment="1">
      <alignment vertical="center"/>
    </xf>
    <xf numFmtId="44" fontId="17" fillId="0" borderId="0" xfId="4" applyFont="1" applyFill="1" applyBorder="1" applyAlignment="1">
      <alignment vertical="center"/>
    </xf>
    <xf numFmtId="44" fontId="7" fillId="0" borderId="0" xfId="6" applyFont="1" applyBorder="1" applyAlignment="1">
      <alignment vertical="center"/>
    </xf>
    <xf numFmtId="10" fontId="7" fillId="0" borderId="0" xfId="9" applyNumberFormat="1" applyFont="1" applyBorder="1" applyAlignment="1">
      <alignment horizontal="center" vertical="center"/>
    </xf>
    <xf numFmtId="0" fontId="8" fillId="0" borderId="17" xfId="8" applyFont="1" applyBorder="1" applyAlignment="1">
      <alignment vertical="center"/>
    </xf>
    <xf numFmtId="0" fontId="7" fillId="0" borderId="17" xfId="8" applyFont="1" applyBorder="1" applyAlignment="1">
      <alignment vertical="center"/>
    </xf>
    <xf numFmtId="44" fontId="7" fillId="0" borderId="17" xfId="4" applyFont="1" applyFill="1" applyBorder="1" applyAlignment="1">
      <alignment vertical="center"/>
    </xf>
    <xf numFmtId="44" fontId="7" fillId="0" borderId="17" xfId="6" applyFont="1" applyBorder="1" applyAlignment="1">
      <alignment vertical="center"/>
    </xf>
    <xf numFmtId="10" fontId="7" fillId="0" borderId="17" xfId="9" applyNumberFormat="1" applyFont="1" applyBorder="1" applyAlignment="1">
      <alignment horizontal="center" vertical="center"/>
    </xf>
    <xf numFmtId="44" fontId="17" fillId="0" borderId="0" xfId="4" applyFont="1" applyFill="1" applyAlignment="1">
      <alignment vertical="center"/>
    </xf>
    <xf numFmtId="44" fontId="7" fillId="0" borderId="0" xfId="6" applyFont="1" applyAlignment="1">
      <alignment vertical="center"/>
    </xf>
    <xf numFmtId="10" fontId="7" fillId="0" borderId="0" xfId="9" applyNumberFormat="1" applyFont="1" applyAlignment="1">
      <alignment horizontal="center" vertical="center"/>
    </xf>
    <xf numFmtId="0" fontId="10" fillId="0" borderId="1" xfId="8" applyFont="1" applyBorder="1" applyAlignment="1">
      <alignment horizontal="center" vertical="center"/>
    </xf>
    <xf numFmtId="0" fontId="10" fillId="0" borderId="1" xfId="8" applyFont="1" applyBorder="1" applyAlignment="1">
      <alignment horizontal="center" vertical="center" wrapText="1"/>
    </xf>
    <xf numFmtId="44" fontId="10" fillId="0" borderId="1" xfId="4" applyFont="1" applyFill="1" applyBorder="1" applyAlignment="1">
      <alignment horizontal="center" vertical="center" wrapText="1"/>
    </xf>
    <xf numFmtId="44" fontId="7" fillId="0" borderId="1" xfId="6" applyFont="1" applyBorder="1" applyAlignment="1">
      <alignment horizontal="center" vertical="center" wrapText="1"/>
    </xf>
    <xf numFmtId="10" fontId="10" fillId="0" borderId="1" xfId="9" applyNumberFormat="1" applyFont="1" applyBorder="1" applyAlignment="1">
      <alignment horizontal="center" vertical="center"/>
    </xf>
    <xf numFmtId="0" fontId="11" fillId="3" borderId="1" xfId="8" applyFont="1" applyFill="1" applyBorder="1" applyAlignment="1">
      <alignment horizontal="center" vertical="center"/>
    </xf>
    <xf numFmtId="0" fontId="12" fillId="0" borderId="1" xfId="8" applyFont="1" applyBorder="1" applyAlignment="1">
      <alignment vertical="center"/>
    </xf>
    <xf numFmtId="0" fontId="7" fillId="0" borderId="1" xfId="8" applyFont="1" applyBorder="1" applyAlignment="1">
      <alignment horizontal="center" vertical="center"/>
    </xf>
    <xf numFmtId="43" fontId="12" fillId="0" borderId="1" xfId="3" applyFont="1" applyBorder="1" applyAlignment="1">
      <alignment vertical="center"/>
    </xf>
    <xf numFmtId="44" fontId="12" fillId="0" borderId="1" xfId="4" applyFont="1" applyBorder="1" applyAlignment="1">
      <alignment vertical="center"/>
    </xf>
    <xf numFmtId="10" fontId="12" fillId="0" borderId="1" xfId="9" applyNumberFormat="1" applyFont="1" applyBorder="1" applyAlignment="1">
      <alignment horizontal="center" vertical="center"/>
    </xf>
    <xf numFmtId="0" fontId="7" fillId="0" borderId="2" xfId="8" applyFont="1" applyFill="1" applyBorder="1" applyAlignment="1">
      <alignment vertical="center"/>
    </xf>
    <xf numFmtId="0" fontId="13" fillId="0" borderId="0" xfId="8" applyFont="1" applyFill="1" applyBorder="1" applyAlignment="1">
      <alignment vertical="center"/>
    </xf>
    <xf numFmtId="0" fontId="13" fillId="0" borderId="0" xfId="8" applyFont="1" applyFill="1" applyBorder="1" applyAlignment="1">
      <alignment horizontal="center" vertical="center"/>
    </xf>
    <xf numFmtId="43" fontId="13" fillId="0" borderId="2" xfId="8" applyNumberFormat="1" applyFont="1" applyBorder="1" applyAlignment="1">
      <alignment vertical="center"/>
    </xf>
    <xf numFmtId="44" fontId="18" fillId="0" borderId="0" xfId="6" applyFont="1" applyFill="1"/>
    <xf numFmtId="44" fontId="13" fillId="0" borderId="2" xfId="4" applyFont="1" applyBorder="1" applyAlignment="1">
      <alignment vertical="center"/>
    </xf>
    <xf numFmtId="10" fontId="13" fillId="0" borderId="2" xfId="9" applyNumberFormat="1" applyFont="1" applyBorder="1" applyAlignment="1">
      <alignment horizontal="center" vertical="center"/>
    </xf>
    <xf numFmtId="0" fontId="7" fillId="0" borderId="0" xfId="8" applyFont="1" applyFill="1" applyBorder="1" applyAlignment="1">
      <alignment vertical="center"/>
    </xf>
    <xf numFmtId="43" fontId="13" fillId="0" borderId="0" xfId="8" applyNumberFormat="1" applyFont="1" applyBorder="1" applyAlignment="1">
      <alignment vertical="center"/>
    </xf>
    <xf numFmtId="44" fontId="13" fillId="0" borderId="0" xfId="4" applyFont="1" applyBorder="1" applyAlignment="1">
      <alignment vertical="center"/>
    </xf>
    <xf numFmtId="10" fontId="13" fillId="0" borderId="0" xfId="9" applyNumberFormat="1" applyFont="1" applyBorder="1" applyAlignment="1">
      <alignment horizontal="center" vertical="center"/>
    </xf>
    <xf numFmtId="0" fontId="11" fillId="4" borderId="1" xfId="8" applyFont="1" applyFill="1" applyBorder="1" applyAlignment="1">
      <alignment horizontal="center" vertical="center"/>
    </xf>
    <xf numFmtId="44" fontId="12" fillId="0" borderId="1" xfId="6" applyFont="1" applyBorder="1" applyAlignment="1">
      <alignment vertical="center"/>
    </xf>
    <xf numFmtId="43" fontId="13" fillId="0" borderId="0" xfId="8" applyNumberFormat="1" applyFont="1" applyAlignment="1">
      <alignment vertical="center"/>
    </xf>
    <xf numFmtId="44" fontId="18" fillId="0" borderId="0" xfId="6" applyFont="1" applyFill="1" applyAlignment="1">
      <alignment vertical="center"/>
    </xf>
    <xf numFmtId="43" fontId="13" fillId="0" borderId="0" xfId="8" applyNumberFormat="1" applyFont="1" applyFill="1" applyAlignment="1">
      <alignment vertical="center"/>
    </xf>
    <xf numFmtId="10" fontId="13" fillId="0" borderId="0" xfId="9" applyNumberFormat="1" applyFont="1" applyAlignment="1">
      <alignment horizontal="center" vertical="center"/>
    </xf>
    <xf numFmtId="44" fontId="18" fillId="0" borderId="0" xfId="6" applyFont="1" applyAlignment="1">
      <alignment vertical="center"/>
    </xf>
    <xf numFmtId="0" fontId="12" fillId="0" borderId="1" xfId="8" applyFont="1" applyFill="1" applyBorder="1" applyAlignment="1">
      <alignment vertical="center"/>
    </xf>
    <xf numFmtId="0" fontId="7" fillId="0" borderId="1" xfId="8" applyFont="1" applyFill="1" applyBorder="1" applyAlignment="1">
      <alignment horizontal="center" vertical="center"/>
    </xf>
    <xf numFmtId="43" fontId="12" fillId="0" borderId="1" xfId="3" applyFont="1" applyFill="1" applyBorder="1" applyAlignment="1">
      <alignment vertical="center"/>
    </xf>
    <xf numFmtId="0" fontId="12" fillId="0" borderId="0" xfId="8" applyFont="1" applyFill="1" applyBorder="1" applyAlignment="1">
      <alignment vertical="center"/>
    </xf>
    <xf numFmtId="0" fontId="7" fillId="0" borderId="0" xfId="8" applyFont="1" applyFill="1" applyBorder="1" applyAlignment="1">
      <alignment horizontal="center" vertical="center"/>
    </xf>
    <xf numFmtId="43" fontId="12" fillId="0" borderId="0" xfId="3" applyFont="1" applyFill="1" applyBorder="1" applyAlignment="1">
      <alignment vertical="center"/>
    </xf>
    <xf numFmtId="44" fontId="12" fillId="0" borderId="0" xfId="6" applyFont="1" applyBorder="1" applyAlignment="1">
      <alignment vertical="center"/>
    </xf>
    <xf numFmtId="10" fontId="12" fillId="0" borderId="0" xfId="9" applyNumberFormat="1" applyFont="1" applyBorder="1" applyAlignment="1">
      <alignment horizontal="center" vertical="center"/>
    </xf>
    <xf numFmtId="0" fontId="13" fillId="0" borderId="0" xfId="8" applyFont="1" applyFill="1" applyBorder="1" applyAlignment="1">
      <alignment vertical="center" wrapText="1"/>
    </xf>
    <xf numFmtId="44" fontId="13" fillId="0" borderId="0" xfId="4" applyFont="1" applyAlignment="1">
      <alignment vertical="center"/>
    </xf>
    <xf numFmtId="0" fontId="11" fillId="5" borderId="1" xfId="8" applyFont="1" applyFill="1" applyBorder="1" applyAlignment="1">
      <alignment horizontal="center" vertical="center"/>
    </xf>
    <xf numFmtId="0" fontId="12" fillId="0" borderId="0" xfId="8" applyFont="1" applyBorder="1" applyAlignment="1">
      <alignment vertical="center"/>
    </xf>
    <xf numFmtId="0" fontId="7" fillId="0" borderId="0" xfId="8" applyFont="1" applyBorder="1" applyAlignment="1">
      <alignment horizontal="center" vertical="center"/>
    </xf>
    <xf numFmtId="43" fontId="12" fillId="0" borderId="0" xfId="3" applyFont="1" applyBorder="1" applyAlignment="1">
      <alignment vertical="center"/>
    </xf>
    <xf numFmtId="0" fontId="11" fillId="0" borderId="0" xfId="8" applyFont="1" applyFill="1" applyBorder="1" applyAlignment="1">
      <alignment horizontal="center" vertical="center"/>
    </xf>
    <xf numFmtId="0" fontId="5" fillId="4" borderId="1" xfId="8" applyFont="1" applyFill="1" applyBorder="1" applyAlignment="1">
      <alignment horizontal="center" vertical="center"/>
    </xf>
    <xf numFmtId="0" fontId="5" fillId="4" borderId="3" xfId="8" applyFont="1" applyFill="1" applyBorder="1" applyAlignment="1">
      <alignment vertical="center"/>
    </xf>
    <xf numFmtId="0" fontId="5" fillId="4" borderId="4" xfId="8" applyFont="1" applyFill="1" applyBorder="1" applyAlignment="1">
      <alignment vertical="center"/>
    </xf>
    <xf numFmtId="43" fontId="5" fillId="4" borderId="4" xfId="3" applyFont="1" applyFill="1" applyBorder="1" applyAlignment="1">
      <alignment vertical="center"/>
    </xf>
    <xf numFmtId="44" fontId="5" fillId="6" borderId="5" xfId="4" applyFont="1" applyFill="1" applyBorder="1" applyAlignment="1">
      <alignment vertical="center"/>
    </xf>
    <xf numFmtId="44" fontId="12" fillId="4" borderId="1" xfId="6" applyFont="1" applyFill="1" applyBorder="1" applyAlignment="1">
      <alignment vertical="center"/>
    </xf>
    <xf numFmtId="10" fontId="5" fillId="4" borderId="1" xfId="9" applyNumberFormat="1" applyFont="1" applyFill="1" applyBorder="1" applyAlignment="1">
      <alignment horizontal="center" vertical="center"/>
    </xf>
    <xf numFmtId="0" fontId="6" fillId="0" borderId="0" xfId="8" applyFont="1" applyAlignment="1">
      <alignment vertical="center"/>
    </xf>
    <xf numFmtId="44" fontId="6" fillId="0" borderId="0" xfId="4" applyFont="1" applyFill="1" applyAlignment="1">
      <alignment vertical="center"/>
    </xf>
    <xf numFmtId="10" fontId="6" fillId="0" borderId="0" xfId="9" applyNumberFormat="1" applyFont="1" applyAlignment="1">
      <alignment horizontal="center" vertical="center"/>
    </xf>
    <xf numFmtId="0" fontId="5" fillId="0" borderId="0" xfId="8" applyFont="1" applyAlignment="1">
      <alignment vertical="center"/>
    </xf>
    <xf numFmtId="0" fontId="14" fillId="0" borderId="6" xfId="0" applyFont="1" applyFill="1" applyBorder="1" applyAlignment="1">
      <alignment vertical="center"/>
    </xf>
    <xf numFmtId="43" fontId="13" fillId="2" borderId="7" xfId="8" applyNumberFormat="1" applyFont="1" applyFill="1" applyBorder="1" applyAlignment="1">
      <alignment horizontal="left" vertical="center"/>
    </xf>
    <xf numFmtId="44" fontId="19" fillId="0" borderId="7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4" fontId="7" fillId="0" borderId="0" xfId="6" applyFont="1" applyFill="1" applyAlignment="1">
      <alignment vertical="center"/>
    </xf>
    <xf numFmtId="43" fontId="13" fillId="2" borderId="8" xfId="8" applyNumberFormat="1" applyFont="1" applyFill="1" applyBorder="1" applyAlignment="1">
      <alignment horizontal="left" vertical="center"/>
    </xf>
    <xf numFmtId="44" fontId="20" fillId="0" borderId="8" xfId="0" applyNumberFormat="1" applyFont="1" applyFill="1" applyBorder="1" applyAlignment="1">
      <alignment vertical="center"/>
    </xf>
    <xf numFmtId="44" fontId="19" fillId="0" borderId="8" xfId="0" applyNumberFormat="1" applyFont="1" applyFill="1" applyBorder="1" applyAlignment="1">
      <alignment vertical="center"/>
    </xf>
    <xf numFmtId="43" fontId="13" fillId="2" borderId="9" xfId="8" applyNumberFormat="1" applyFont="1" applyFill="1" applyBorder="1" applyAlignment="1">
      <alignment horizontal="left" vertical="center"/>
    </xf>
    <xf numFmtId="44" fontId="20" fillId="0" borderId="9" xfId="0" applyNumberFormat="1" applyFont="1" applyFill="1" applyBorder="1" applyAlignment="1">
      <alignment vertical="center"/>
    </xf>
    <xf numFmtId="43" fontId="15" fillId="7" borderId="10" xfId="8" applyNumberFormat="1" applyFont="1" applyFill="1" applyBorder="1" applyAlignment="1">
      <alignment horizontal="left" vertical="center"/>
    </xf>
    <xf numFmtId="44" fontId="19" fillId="7" borderId="10" xfId="0" applyNumberFormat="1" applyFont="1" applyFill="1" applyBorder="1" applyAlignment="1">
      <alignment vertical="center"/>
    </xf>
    <xf numFmtId="165" fontId="0" fillId="0" borderId="0" xfId="0" applyNumberFormat="1" applyFont="1" applyFill="1" applyBorder="1" applyAlignment="1">
      <alignment vertical="center"/>
    </xf>
    <xf numFmtId="0" fontId="7" fillId="0" borderId="0" xfId="8" applyFont="1"/>
    <xf numFmtId="44" fontId="17" fillId="0" borderId="0" xfId="4" applyFont="1" applyFill="1"/>
    <xf numFmtId="44" fontId="7" fillId="0" borderId="0" xfId="6" applyFont="1"/>
    <xf numFmtId="0" fontId="7" fillId="0" borderId="0" xfId="8" applyFont="1" applyFill="1"/>
    <xf numFmtId="0" fontId="14" fillId="0" borderId="0" xfId="0" applyFont="1" applyFill="1" applyBorder="1" applyAlignment="1">
      <alignment vertical="center"/>
    </xf>
    <xf numFmtId="43" fontId="15" fillId="0" borderId="0" xfId="8" applyNumberFormat="1" applyFont="1" applyFill="1" applyBorder="1" applyAlignment="1">
      <alignment horizontal="left" vertical="center"/>
    </xf>
    <xf numFmtId="43" fontId="16" fillId="0" borderId="0" xfId="8" applyNumberFormat="1" applyFont="1" applyFill="1" applyBorder="1" applyAlignment="1">
      <alignment horizontal="center" vertical="center"/>
    </xf>
    <xf numFmtId="44" fontId="19" fillId="0" borderId="0" xfId="0" applyNumberFormat="1" applyFont="1" applyFill="1" applyBorder="1" applyAlignment="1">
      <alignment vertical="center"/>
    </xf>
    <xf numFmtId="0" fontId="7" fillId="8" borderId="0" xfId="8" applyFont="1" applyFill="1" applyAlignment="1">
      <alignment vertical="center"/>
    </xf>
    <xf numFmtId="44" fontId="13" fillId="0" borderId="2" xfId="4" applyFont="1" applyFill="1" applyBorder="1"/>
    <xf numFmtId="44" fontId="13" fillId="0" borderId="0" xfId="4" applyFont="1" applyFill="1" applyBorder="1"/>
    <xf numFmtId="44" fontId="13" fillId="0" borderId="0" xfId="4" applyFont="1" applyFill="1"/>
    <xf numFmtId="164" fontId="11" fillId="9" borderId="1" xfId="8" applyNumberFormat="1" applyFont="1" applyFill="1" applyBorder="1" applyAlignment="1">
      <alignment horizontal="center" vertical="center"/>
    </xf>
    <xf numFmtId="169" fontId="11" fillId="9" borderId="1" xfId="9" applyNumberFormat="1" applyFont="1" applyFill="1" applyBorder="1" applyAlignment="1">
      <alignment horizontal="center" vertical="center"/>
    </xf>
    <xf numFmtId="0" fontId="7" fillId="8" borderId="0" xfId="8" applyFont="1" applyFill="1"/>
    <xf numFmtId="43" fontId="13" fillId="8" borderId="7" xfId="8" applyNumberFormat="1" applyFont="1" applyFill="1" applyBorder="1" applyAlignment="1">
      <alignment horizontal="left" vertical="center"/>
    </xf>
    <xf numFmtId="44" fontId="19" fillId="8" borderId="7" xfId="0" applyNumberFormat="1" applyFont="1" applyFill="1" applyBorder="1" applyAlignment="1">
      <alignment vertical="center"/>
    </xf>
    <xf numFmtId="0" fontId="0" fillId="8" borderId="0" xfId="0" applyFont="1" applyFill="1" applyBorder="1" applyAlignment="1"/>
    <xf numFmtId="44" fontId="7" fillId="0" borderId="0" xfId="6" applyFont="1" applyFill="1"/>
    <xf numFmtId="43" fontId="13" fillId="8" borderId="8" xfId="8" applyNumberFormat="1" applyFont="1" applyFill="1" applyBorder="1" applyAlignment="1">
      <alignment horizontal="left" vertical="center"/>
    </xf>
    <xf numFmtId="44" fontId="20" fillId="8" borderId="8" xfId="0" applyNumberFormat="1" applyFont="1" applyFill="1" applyBorder="1" applyAlignment="1">
      <alignment vertical="center"/>
    </xf>
    <xf numFmtId="44" fontId="19" fillId="8" borderId="8" xfId="0" applyNumberFormat="1" applyFont="1" applyFill="1" applyBorder="1" applyAlignment="1">
      <alignment vertical="center"/>
    </xf>
    <xf numFmtId="43" fontId="13" fillId="8" borderId="9" xfId="8" applyNumberFormat="1" applyFont="1" applyFill="1" applyBorder="1" applyAlignment="1">
      <alignment horizontal="left" vertical="center"/>
    </xf>
    <xf numFmtId="44" fontId="20" fillId="8" borderId="9" xfId="0" applyNumberFormat="1" applyFont="1" applyFill="1" applyBorder="1" applyAlignment="1">
      <alignment vertical="center"/>
    </xf>
    <xf numFmtId="0" fontId="5" fillId="0" borderId="0" xfId="8" applyFont="1" applyFill="1"/>
    <xf numFmtId="0" fontId="6" fillId="0" borderId="0" xfId="8" applyFont="1" applyFill="1"/>
    <xf numFmtId="0" fontId="14" fillId="0" borderId="6" xfId="0" applyFont="1" applyFill="1" applyBorder="1"/>
    <xf numFmtId="0" fontId="0" fillId="0" borderId="0" xfId="0" applyFont="1" applyFill="1" applyBorder="1" applyAlignment="1"/>
    <xf numFmtId="165" fontId="0" fillId="0" borderId="0" xfId="0" applyNumberFormat="1" applyFont="1" applyFill="1" applyBorder="1" applyAlignment="1"/>
    <xf numFmtId="44" fontId="6" fillId="0" borderId="0" xfId="4" applyFont="1" applyFill="1"/>
    <xf numFmtId="0" fontId="8" fillId="0" borderId="0" xfId="8" applyFont="1" applyFill="1" applyBorder="1" applyAlignment="1">
      <alignment vertical="center"/>
    </xf>
    <xf numFmtId="44" fontId="7" fillId="0" borderId="0" xfId="6" applyFont="1" applyFill="1" applyBorder="1" applyAlignment="1">
      <alignment vertical="center"/>
    </xf>
    <xf numFmtId="10" fontId="7" fillId="0" borderId="0" xfId="9" applyNumberFormat="1" applyFont="1" applyFill="1" applyBorder="1" applyAlignment="1">
      <alignment horizontal="center" vertical="center"/>
    </xf>
    <xf numFmtId="0" fontId="8" fillId="0" borderId="17" xfId="8" applyFont="1" applyFill="1" applyBorder="1" applyAlignment="1">
      <alignment vertical="center"/>
    </xf>
    <xf numFmtId="0" fontId="7" fillId="0" borderId="17" xfId="8" applyFont="1" applyFill="1" applyBorder="1" applyAlignment="1">
      <alignment vertical="center"/>
    </xf>
    <xf numFmtId="44" fontId="7" fillId="0" borderId="17" xfId="6" applyFont="1" applyFill="1" applyBorder="1" applyAlignment="1">
      <alignment vertical="center"/>
    </xf>
    <xf numFmtId="10" fontId="7" fillId="0" borderId="17" xfId="9" applyNumberFormat="1" applyFont="1" applyFill="1" applyBorder="1" applyAlignment="1">
      <alignment horizontal="center" vertical="center"/>
    </xf>
    <xf numFmtId="44" fontId="20" fillId="0" borderId="0" xfId="4" applyFont="1" applyFill="1" applyAlignment="1">
      <alignment vertical="center"/>
    </xf>
    <xf numFmtId="10" fontId="7" fillId="0" borderId="0" xfId="9" applyNumberFormat="1" applyFont="1" applyFill="1" applyAlignment="1">
      <alignment horizontal="center" vertical="center"/>
    </xf>
    <xf numFmtId="0" fontId="10" fillId="0" borderId="1" xfId="8" applyFont="1" applyFill="1" applyBorder="1" applyAlignment="1">
      <alignment horizontal="center" vertical="center"/>
    </xf>
    <xf numFmtId="0" fontId="10" fillId="0" borderId="1" xfId="8" applyFont="1" applyFill="1" applyBorder="1" applyAlignment="1">
      <alignment horizontal="center" vertical="center" wrapText="1"/>
    </xf>
    <xf numFmtId="44" fontId="7" fillId="0" borderId="1" xfId="6" applyFont="1" applyFill="1" applyBorder="1" applyAlignment="1">
      <alignment horizontal="center" vertical="center" wrapText="1"/>
    </xf>
    <xf numFmtId="10" fontId="10" fillId="0" borderId="1" xfId="9" applyNumberFormat="1" applyFont="1" applyFill="1" applyBorder="1" applyAlignment="1">
      <alignment horizontal="center" vertical="center"/>
    </xf>
    <xf numFmtId="44" fontId="12" fillId="0" borderId="1" xfId="4" applyFont="1" applyFill="1" applyBorder="1"/>
    <xf numFmtId="10" fontId="12" fillId="0" borderId="1" xfId="9" applyNumberFormat="1" applyFont="1" applyFill="1" applyBorder="1" applyAlignment="1">
      <alignment horizontal="center"/>
    </xf>
    <xf numFmtId="0" fontId="13" fillId="0" borderId="2" xfId="8" applyFont="1" applyFill="1" applyBorder="1" applyAlignment="1">
      <alignment vertical="center"/>
    </xf>
    <xf numFmtId="0" fontId="13" fillId="0" borderId="2" xfId="8" applyFont="1" applyFill="1" applyBorder="1" applyAlignment="1">
      <alignment horizontal="center" vertical="center"/>
    </xf>
    <xf numFmtId="43" fontId="13" fillId="0" borderId="2" xfId="8" applyNumberFormat="1" applyFont="1" applyFill="1" applyBorder="1" applyAlignment="1">
      <alignment vertical="center"/>
    </xf>
    <xf numFmtId="10" fontId="13" fillId="0" borderId="2" xfId="9" applyNumberFormat="1" applyFont="1" applyFill="1" applyBorder="1" applyAlignment="1">
      <alignment horizontal="center"/>
    </xf>
    <xf numFmtId="43" fontId="13" fillId="0" borderId="0" xfId="8" applyNumberFormat="1" applyFont="1" applyFill="1" applyBorder="1" applyAlignment="1">
      <alignment vertical="center"/>
    </xf>
    <xf numFmtId="10" fontId="13" fillId="0" borderId="0" xfId="9" applyNumberFormat="1" applyFont="1" applyFill="1" applyBorder="1" applyAlignment="1">
      <alignment horizontal="center"/>
    </xf>
    <xf numFmtId="10" fontId="13" fillId="0" borderId="0" xfId="9" applyNumberFormat="1" applyFont="1" applyFill="1" applyAlignment="1">
      <alignment horizontal="center"/>
    </xf>
    <xf numFmtId="44" fontId="12" fillId="0" borderId="1" xfId="6" applyFont="1" applyFill="1" applyBorder="1"/>
    <xf numFmtId="44" fontId="12" fillId="0" borderId="0" xfId="6" applyFont="1" applyFill="1" applyBorder="1"/>
    <xf numFmtId="10" fontId="12" fillId="0" borderId="0" xfId="9" applyNumberFormat="1" applyFont="1" applyFill="1" applyBorder="1" applyAlignment="1">
      <alignment horizontal="center"/>
    </xf>
    <xf numFmtId="0" fontId="5" fillId="0" borderId="18" xfId="8" applyFont="1" applyBorder="1" applyAlignment="1">
      <alignment horizontal="center" vertical="center"/>
    </xf>
    <xf numFmtId="0" fontId="6" fillId="0" borderId="19" xfId="8" applyFont="1" applyBorder="1" applyAlignment="1">
      <alignment horizontal="center" vertical="center"/>
    </xf>
    <xf numFmtId="0" fontId="6" fillId="0" borderId="20" xfId="8" applyFont="1" applyBorder="1" applyAlignment="1">
      <alignment horizontal="center" vertical="center"/>
    </xf>
    <xf numFmtId="43" fontId="13" fillId="8" borderId="9" xfId="8" applyNumberFormat="1" applyFont="1" applyFill="1" applyBorder="1" applyAlignment="1">
      <alignment horizontal="center" vertical="center"/>
    </xf>
    <xf numFmtId="0" fontId="5" fillId="0" borderId="0" xfId="8" applyFont="1" applyFill="1" applyAlignment="1">
      <alignment horizontal="left" vertical="center" wrapText="1"/>
    </xf>
    <xf numFmtId="43" fontId="13" fillId="8" borderId="11" xfId="8" applyNumberFormat="1" applyFont="1" applyFill="1" applyBorder="1" applyAlignment="1">
      <alignment horizontal="center" vertical="center"/>
    </xf>
    <xf numFmtId="43" fontId="13" fillId="8" borderId="12" xfId="8" applyNumberFormat="1" applyFont="1" applyFill="1" applyBorder="1" applyAlignment="1">
      <alignment horizontal="center" vertical="center"/>
    </xf>
    <xf numFmtId="43" fontId="13" fillId="8" borderId="13" xfId="8" applyNumberFormat="1" applyFont="1" applyFill="1" applyBorder="1" applyAlignment="1">
      <alignment horizontal="center" vertical="center"/>
    </xf>
    <xf numFmtId="43" fontId="13" fillId="8" borderId="14" xfId="8" applyNumberFormat="1" applyFont="1" applyFill="1" applyBorder="1" applyAlignment="1">
      <alignment horizontal="center" vertical="center"/>
    </xf>
    <xf numFmtId="43" fontId="13" fillId="8" borderId="15" xfId="8" applyNumberFormat="1" applyFont="1" applyFill="1" applyBorder="1" applyAlignment="1">
      <alignment horizontal="center" vertical="center"/>
    </xf>
    <xf numFmtId="43" fontId="13" fillId="8" borderId="16" xfId="8" applyNumberFormat="1" applyFont="1" applyFill="1" applyBorder="1" applyAlignment="1">
      <alignment horizontal="center" vertical="center"/>
    </xf>
    <xf numFmtId="43" fontId="13" fillId="8" borderId="8" xfId="8" applyNumberFormat="1" applyFont="1" applyFill="1" applyBorder="1" applyAlignment="1">
      <alignment horizontal="center" vertical="center"/>
    </xf>
    <xf numFmtId="43" fontId="16" fillId="7" borderId="10" xfId="8" applyNumberFormat="1" applyFont="1" applyFill="1" applyBorder="1" applyAlignment="1">
      <alignment horizontal="center" vertical="center"/>
    </xf>
    <xf numFmtId="0" fontId="5" fillId="0" borderId="0" xfId="8" applyFont="1" applyAlignment="1">
      <alignment horizontal="justify" vertical="center"/>
    </xf>
    <xf numFmtId="43" fontId="15" fillId="7" borderId="21" xfId="8" applyNumberFormat="1" applyFont="1" applyFill="1" applyBorder="1" applyAlignment="1">
      <alignment horizontal="center" vertical="center"/>
    </xf>
    <xf numFmtId="43" fontId="15" fillId="7" borderId="22" xfId="8" applyNumberFormat="1" applyFont="1" applyFill="1" applyBorder="1" applyAlignment="1">
      <alignment horizontal="center" vertical="center"/>
    </xf>
    <xf numFmtId="43" fontId="15" fillId="7" borderId="23" xfId="8" applyNumberFormat="1" applyFont="1" applyFill="1" applyBorder="1" applyAlignment="1">
      <alignment horizontal="center" vertical="center"/>
    </xf>
    <xf numFmtId="0" fontId="11" fillId="4" borderId="1" xfId="8" applyFont="1" applyFill="1" applyBorder="1" applyAlignment="1">
      <alignment vertical="center"/>
    </xf>
  </cellXfs>
  <cellStyles count="15">
    <cellStyle name="Euro" xfId="1"/>
    <cellStyle name="Millares 2" xfId="2"/>
    <cellStyle name="Millares 2 2" xfId="3"/>
    <cellStyle name="Moneda 2" xfId="4"/>
    <cellStyle name="Moneda 2 2" xfId="5"/>
    <cellStyle name="Moneda 3" xfId="6"/>
    <cellStyle name="Normal" xfId="0" builtinId="0"/>
    <cellStyle name="Normal 2" xfId="7"/>
    <cellStyle name="Normal 3" xfId="8"/>
    <cellStyle name="Porcentaje 2" xfId="10"/>
    <cellStyle name="Porcentaje 3" xfId="11"/>
    <cellStyle name="Porcentual" xfId="9" builtinId="5"/>
    <cellStyle name="Porcentual 2" xfId="12"/>
    <cellStyle name="Porcentual 3" xfId="13"/>
    <cellStyle name="Punto" xfId="1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9</xdr:row>
      <xdr:rowOff>0</xdr:rowOff>
    </xdr:from>
    <xdr:to>
      <xdr:col>8</xdr:col>
      <xdr:colOff>57150</xdr:colOff>
      <xdr:row>9</xdr:row>
      <xdr:rowOff>47625</xdr:rowOff>
    </xdr:to>
    <xdr:pic>
      <xdr:nvPicPr>
        <xdr:cNvPr id="3431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4193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57150</xdr:colOff>
      <xdr:row>9</xdr:row>
      <xdr:rowOff>47625</xdr:rowOff>
    </xdr:to>
    <xdr:pic>
      <xdr:nvPicPr>
        <xdr:cNvPr id="3432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4193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57150</xdr:colOff>
      <xdr:row>14</xdr:row>
      <xdr:rowOff>47625</xdr:rowOff>
    </xdr:to>
    <xdr:pic>
      <xdr:nvPicPr>
        <xdr:cNvPr id="3433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33147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57150</xdr:colOff>
      <xdr:row>14</xdr:row>
      <xdr:rowOff>47625</xdr:rowOff>
    </xdr:to>
    <xdr:pic>
      <xdr:nvPicPr>
        <xdr:cNvPr id="3434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33147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57150</xdr:colOff>
      <xdr:row>69</xdr:row>
      <xdr:rowOff>47625</xdr:rowOff>
    </xdr:to>
    <xdr:pic>
      <xdr:nvPicPr>
        <xdr:cNvPr id="3435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33540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57150</xdr:colOff>
      <xdr:row>69</xdr:row>
      <xdr:rowOff>47625</xdr:rowOff>
    </xdr:to>
    <xdr:pic>
      <xdr:nvPicPr>
        <xdr:cNvPr id="3436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33540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112</xdr:row>
      <xdr:rowOff>0</xdr:rowOff>
    </xdr:from>
    <xdr:to>
      <xdr:col>8</xdr:col>
      <xdr:colOff>57150</xdr:colOff>
      <xdr:row>112</xdr:row>
      <xdr:rowOff>47625</xdr:rowOff>
    </xdr:to>
    <xdr:pic>
      <xdr:nvPicPr>
        <xdr:cNvPr id="3437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115502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112</xdr:row>
      <xdr:rowOff>0</xdr:rowOff>
    </xdr:from>
    <xdr:to>
      <xdr:col>8</xdr:col>
      <xdr:colOff>57150</xdr:colOff>
      <xdr:row>112</xdr:row>
      <xdr:rowOff>47625</xdr:rowOff>
    </xdr:to>
    <xdr:pic>
      <xdr:nvPicPr>
        <xdr:cNvPr id="3438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115502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84</xdr:row>
      <xdr:rowOff>0</xdr:rowOff>
    </xdr:from>
    <xdr:to>
      <xdr:col>8</xdr:col>
      <xdr:colOff>57150</xdr:colOff>
      <xdr:row>84</xdr:row>
      <xdr:rowOff>47625</xdr:rowOff>
    </xdr:to>
    <xdr:pic>
      <xdr:nvPicPr>
        <xdr:cNvPr id="3439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61067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84</xdr:row>
      <xdr:rowOff>0</xdr:rowOff>
    </xdr:from>
    <xdr:to>
      <xdr:col>8</xdr:col>
      <xdr:colOff>57150</xdr:colOff>
      <xdr:row>84</xdr:row>
      <xdr:rowOff>47625</xdr:rowOff>
    </xdr:to>
    <xdr:pic>
      <xdr:nvPicPr>
        <xdr:cNvPr id="3440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61067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95</xdr:row>
      <xdr:rowOff>0</xdr:rowOff>
    </xdr:from>
    <xdr:to>
      <xdr:col>8</xdr:col>
      <xdr:colOff>57150</xdr:colOff>
      <xdr:row>95</xdr:row>
      <xdr:rowOff>47625</xdr:rowOff>
    </xdr:to>
    <xdr:pic>
      <xdr:nvPicPr>
        <xdr:cNvPr id="3441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7945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95</xdr:row>
      <xdr:rowOff>0</xdr:rowOff>
    </xdr:from>
    <xdr:to>
      <xdr:col>8</xdr:col>
      <xdr:colOff>57150</xdr:colOff>
      <xdr:row>95</xdr:row>
      <xdr:rowOff>47625</xdr:rowOff>
    </xdr:to>
    <xdr:pic>
      <xdr:nvPicPr>
        <xdr:cNvPr id="3442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7945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43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44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45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46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47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48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49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50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51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52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53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54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55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56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57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58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59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60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61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62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63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64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65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66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67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57150</xdr:colOff>
      <xdr:row>111</xdr:row>
      <xdr:rowOff>47625</xdr:rowOff>
    </xdr:to>
    <xdr:pic>
      <xdr:nvPicPr>
        <xdr:cNvPr id="3468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57150</xdr:colOff>
      <xdr:row>9</xdr:row>
      <xdr:rowOff>47625</xdr:rowOff>
    </xdr:to>
    <xdr:pic>
      <xdr:nvPicPr>
        <xdr:cNvPr id="3469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4193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120</xdr:row>
      <xdr:rowOff>0</xdr:rowOff>
    </xdr:from>
    <xdr:to>
      <xdr:col>8</xdr:col>
      <xdr:colOff>57150</xdr:colOff>
      <xdr:row>120</xdr:row>
      <xdr:rowOff>47625</xdr:rowOff>
    </xdr:to>
    <xdr:pic>
      <xdr:nvPicPr>
        <xdr:cNvPr id="3470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26218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120</xdr:row>
      <xdr:rowOff>0</xdr:rowOff>
    </xdr:from>
    <xdr:to>
      <xdr:col>8</xdr:col>
      <xdr:colOff>57150</xdr:colOff>
      <xdr:row>120</xdr:row>
      <xdr:rowOff>47625</xdr:rowOff>
    </xdr:to>
    <xdr:pic>
      <xdr:nvPicPr>
        <xdr:cNvPr id="3471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26218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57150</xdr:colOff>
      <xdr:row>131</xdr:row>
      <xdr:rowOff>47625</xdr:rowOff>
    </xdr:to>
    <xdr:pic>
      <xdr:nvPicPr>
        <xdr:cNvPr id="3472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44030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57150</xdr:colOff>
      <xdr:row>131</xdr:row>
      <xdr:rowOff>47625</xdr:rowOff>
    </xdr:to>
    <xdr:pic>
      <xdr:nvPicPr>
        <xdr:cNvPr id="3473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44030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57150</xdr:colOff>
      <xdr:row>70</xdr:row>
      <xdr:rowOff>47625</xdr:rowOff>
    </xdr:to>
    <xdr:pic>
      <xdr:nvPicPr>
        <xdr:cNvPr id="3474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35445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57150</xdr:colOff>
      <xdr:row>70</xdr:row>
      <xdr:rowOff>47625</xdr:rowOff>
    </xdr:to>
    <xdr:pic>
      <xdr:nvPicPr>
        <xdr:cNvPr id="3475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35445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57150</xdr:colOff>
      <xdr:row>71</xdr:row>
      <xdr:rowOff>47625</xdr:rowOff>
    </xdr:to>
    <xdr:pic>
      <xdr:nvPicPr>
        <xdr:cNvPr id="3476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37064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57150</xdr:colOff>
      <xdr:row>71</xdr:row>
      <xdr:rowOff>47625</xdr:rowOff>
    </xdr:to>
    <xdr:pic>
      <xdr:nvPicPr>
        <xdr:cNvPr id="3477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37064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72</xdr:row>
      <xdr:rowOff>0</xdr:rowOff>
    </xdr:from>
    <xdr:to>
      <xdr:col>8</xdr:col>
      <xdr:colOff>57150</xdr:colOff>
      <xdr:row>72</xdr:row>
      <xdr:rowOff>47625</xdr:rowOff>
    </xdr:to>
    <xdr:pic>
      <xdr:nvPicPr>
        <xdr:cNvPr id="3478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38684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72</xdr:row>
      <xdr:rowOff>0</xdr:rowOff>
    </xdr:from>
    <xdr:to>
      <xdr:col>8</xdr:col>
      <xdr:colOff>57150</xdr:colOff>
      <xdr:row>72</xdr:row>
      <xdr:rowOff>47625</xdr:rowOff>
    </xdr:to>
    <xdr:pic>
      <xdr:nvPicPr>
        <xdr:cNvPr id="3479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38684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73</xdr:row>
      <xdr:rowOff>0</xdr:rowOff>
    </xdr:from>
    <xdr:to>
      <xdr:col>8</xdr:col>
      <xdr:colOff>57150</xdr:colOff>
      <xdr:row>73</xdr:row>
      <xdr:rowOff>47625</xdr:rowOff>
    </xdr:to>
    <xdr:pic>
      <xdr:nvPicPr>
        <xdr:cNvPr id="3480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403032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73</xdr:row>
      <xdr:rowOff>0</xdr:rowOff>
    </xdr:from>
    <xdr:to>
      <xdr:col>8</xdr:col>
      <xdr:colOff>57150</xdr:colOff>
      <xdr:row>73</xdr:row>
      <xdr:rowOff>47625</xdr:rowOff>
    </xdr:to>
    <xdr:pic>
      <xdr:nvPicPr>
        <xdr:cNvPr id="3481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403032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74</xdr:row>
      <xdr:rowOff>0</xdr:rowOff>
    </xdr:from>
    <xdr:to>
      <xdr:col>8</xdr:col>
      <xdr:colOff>57150</xdr:colOff>
      <xdr:row>74</xdr:row>
      <xdr:rowOff>47625</xdr:rowOff>
    </xdr:to>
    <xdr:pic>
      <xdr:nvPicPr>
        <xdr:cNvPr id="3482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41922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74</xdr:row>
      <xdr:rowOff>0</xdr:rowOff>
    </xdr:from>
    <xdr:to>
      <xdr:col>8</xdr:col>
      <xdr:colOff>57150</xdr:colOff>
      <xdr:row>74</xdr:row>
      <xdr:rowOff>47625</xdr:rowOff>
    </xdr:to>
    <xdr:pic>
      <xdr:nvPicPr>
        <xdr:cNvPr id="3483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41922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75</xdr:row>
      <xdr:rowOff>0</xdr:rowOff>
    </xdr:from>
    <xdr:to>
      <xdr:col>8</xdr:col>
      <xdr:colOff>57150</xdr:colOff>
      <xdr:row>75</xdr:row>
      <xdr:rowOff>85725</xdr:rowOff>
    </xdr:to>
    <xdr:pic>
      <xdr:nvPicPr>
        <xdr:cNvPr id="3484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4354175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75</xdr:row>
      <xdr:rowOff>0</xdr:rowOff>
    </xdr:from>
    <xdr:to>
      <xdr:col>8</xdr:col>
      <xdr:colOff>57150</xdr:colOff>
      <xdr:row>75</xdr:row>
      <xdr:rowOff>85725</xdr:rowOff>
    </xdr:to>
    <xdr:pic>
      <xdr:nvPicPr>
        <xdr:cNvPr id="3485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4354175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76</xdr:row>
      <xdr:rowOff>0</xdr:rowOff>
    </xdr:from>
    <xdr:to>
      <xdr:col>8</xdr:col>
      <xdr:colOff>57150</xdr:colOff>
      <xdr:row>76</xdr:row>
      <xdr:rowOff>47625</xdr:rowOff>
    </xdr:to>
    <xdr:pic>
      <xdr:nvPicPr>
        <xdr:cNvPr id="3486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46589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76</xdr:row>
      <xdr:rowOff>0</xdr:rowOff>
    </xdr:from>
    <xdr:to>
      <xdr:col>8</xdr:col>
      <xdr:colOff>57150</xdr:colOff>
      <xdr:row>76</xdr:row>
      <xdr:rowOff>47625</xdr:rowOff>
    </xdr:to>
    <xdr:pic>
      <xdr:nvPicPr>
        <xdr:cNvPr id="3487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46589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92</xdr:row>
      <xdr:rowOff>0</xdr:rowOff>
    </xdr:from>
    <xdr:to>
      <xdr:col>8</xdr:col>
      <xdr:colOff>57150</xdr:colOff>
      <xdr:row>92</xdr:row>
      <xdr:rowOff>47625</xdr:rowOff>
    </xdr:to>
    <xdr:pic>
      <xdr:nvPicPr>
        <xdr:cNvPr id="3488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74021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92</xdr:row>
      <xdr:rowOff>0</xdr:rowOff>
    </xdr:from>
    <xdr:to>
      <xdr:col>8</xdr:col>
      <xdr:colOff>57150</xdr:colOff>
      <xdr:row>92</xdr:row>
      <xdr:rowOff>47625</xdr:rowOff>
    </xdr:to>
    <xdr:pic>
      <xdr:nvPicPr>
        <xdr:cNvPr id="3489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74021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467021</xdr:colOff>
      <xdr:row>0</xdr:row>
      <xdr:rowOff>19050</xdr:rowOff>
    </xdr:from>
    <xdr:to>
      <xdr:col>6</xdr:col>
      <xdr:colOff>819593</xdr:colOff>
      <xdr:row>0</xdr:row>
      <xdr:rowOff>775739</xdr:rowOff>
    </xdr:to>
    <xdr:pic>
      <xdr:nvPicPr>
        <xdr:cNvPr id="3490" name="40 Imagen" descr="MarcaArbaBajad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314928" y="19050"/>
          <a:ext cx="1600421" cy="7566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511322</xdr:colOff>
      <xdr:row>63</xdr:row>
      <xdr:rowOff>19050</xdr:rowOff>
    </xdr:from>
    <xdr:to>
      <xdr:col>6</xdr:col>
      <xdr:colOff>834360</xdr:colOff>
      <xdr:row>63</xdr:row>
      <xdr:rowOff>761775</xdr:rowOff>
    </xdr:to>
    <xdr:pic>
      <xdr:nvPicPr>
        <xdr:cNvPr id="62" name="40 Imagen" descr="MarcaArbaBajad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359229" y="14299166"/>
          <a:ext cx="1570887" cy="742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511322</xdr:colOff>
      <xdr:row>137</xdr:row>
      <xdr:rowOff>19050</xdr:rowOff>
    </xdr:from>
    <xdr:to>
      <xdr:col>6</xdr:col>
      <xdr:colOff>834360</xdr:colOff>
      <xdr:row>137</xdr:row>
      <xdr:rowOff>761775</xdr:rowOff>
    </xdr:to>
    <xdr:pic>
      <xdr:nvPicPr>
        <xdr:cNvPr id="63" name="40 Imagen" descr="MarcaArbaBajad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359229" y="13450038"/>
          <a:ext cx="1570887" cy="742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511322</xdr:colOff>
      <xdr:row>152</xdr:row>
      <xdr:rowOff>19050</xdr:rowOff>
    </xdr:from>
    <xdr:to>
      <xdr:col>6</xdr:col>
      <xdr:colOff>834360</xdr:colOff>
      <xdr:row>152</xdr:row>
      <xdr:rowOff>761775</xdr:rowOff>
    </xdr:to>
    <xdr:pic>
      <xdr:nvPicPr>
        <xdr:cNvPr id="64" name="40 Imagen" descr="MarcaArbaBajad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359229" y="27523410"/>
          <a:ext cx="1570887" cy="742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511322</xdr:colOff>
      <xdr:row>223</xdr:row>
      <xdr:rowOff>19050</xdr:rowOff>
    </xdr:from>
    <xdr:to>
      <xdr:col>6</xdr:col>
      <xdr:colOff>834360</xdr:colOff>
      <xdr:row>223</xdr:row>
      <xdr:rowOff>761775</xdr:rowOff>
    </xdr:to>
    <xdr:pic>
      <xdr:nvPicPr>
        <xdr:cNvPr id="65" name="40 Imagen" descr="MarcaArbaBajad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359229" y="32367131"/>
          <a:ext cx="1570887" cy="742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Personalizado 4">
      <a:dk1>
        <a:srgbClr val="92D050"/>
      </a:dk1>
      <a:lt1>
        <a:srgbClr val="92D050"/>
      </a:lt1>
      <a:dk2>
        <a:srgbClr val="92D050"/>
      </a:dk2>
      <a:lt2>
        <a:srgbClr val="92D050"/>
      </a:lt2>
      <a:accent1>
        <a:srgbClr val="92D050"/>
      </a:accent1>
      <a:accent2>
        <a:srgbClr val="92D050"/>
      </a:accent2>
      <a:accent3>
        <a:srgbClr val="92D050"/>
      </a:accent3>
      <a:accent4>
        <a:srgbClr val="92D050"/>
      </a:accent4>
      <a:accent5>
        <a:srgbClr val="92D050"/>
      </a:accent5>
      <a:accent6>
        <a:srgbClr val="92D050"/>
      </a:accent6>
      <a:hlink>
        <a:srgbClr val="92D050"/>
      </a:hlink>
      <a:folHlink>
        <a:srgbClr val="92D05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H337"/>
  <sheetViews>
    <sheetView showZeros="0" tabSelected="1" view="pageBreakPreview" topLeftCell="A238" zoomScale="129" zoomScaleNormal="80" zoomScaleSheetLayoutView="80" zoomScalePageLayoutView="89" workbookViewId="0">
      <selection activeCell="A284" sqref="A284"/>
    </sheetView>
  </sheetViews>
  <sheetFormatPr baseColWidth="10" defaultRowHeight="15"/>
  <cols>
    <col min="1" max="1" width="5.85546875" style="1" customWidth="1"/>
    <col min="2" max="2" width="49.140625" style="1" customWidth="1"/>
    <col min="3" max="3" width="4.28515625" style="1" customWidth="1"/>
    <col min="4" max="4" width="12.7109375" style="1" customWidth="1"/>
    <col min="5" max="5" width="15.5703125" style="13" customWidth="1"/>
    <col min="6" max="6" width="18.7109375" style="14" customWidth="1"/>
    <col min="7" max="7" width="13.28515625" style="15" bestFit="1" customWidth="1"/>
    <col min="8" max="8" width="3.7109375" style="1" customWidth="1"/>
    <col min="9" max="16384" width="11.42578125" style="1"/>
  </cols>
  <sheetData>
    <row r="1" spans="1:7" ht="69.75" customHeight="1" thickBot="1">
      <c r="A1" s="139" t="s">
        <v>196</v>
      </c>
      <c r="B1" s="140"/>
      <c r="C1" s="140"/>
      <c r="D1" s="140"/>
      <c r="E1" s="140"/>
      <c r="F1" s="140"/>
      <c r="G1" s="141"/>
    </row>
    <row r="2" spans="1:7" ht="16.5" thickTop="1">
      <c r="A2" s="3" t="s">
        <v>191</v>
      </c>
      <c r="B2" s="4"/>
      <c r="C2" s="4"/>
      <c r="D2" s="4"/>
      <c r="E2" s="5"/>
      <c r="F2" s="6"/>
      <c r="G2" s="7"/>
    </row>
    <row r="3" spans="1:7">
      <c r="A3" s="3" t="s">
        <v>114</v>
      </c>
      <c r="B3" s="3"/>
      <c r="C3" s="4"/>
      <c r="D3" s="4"/>
      <c r="E3" s="5"/>
      <c r="F3" s="6"/>
      <c r="G3" s="7"/>
    </row>
    <row r="4" spans="1:7" ht="13.5" thickBot="1">
      <c r="A4" s="8" t="s">
        <v>4</v>
      </c>
      <c r="B4" s="9"/>
      <c r="C4" s="9"/>
      <c r="D4" s="9"/>
      <c r="E4" s="10"/>
      <c r="F4" s="11"/>
      <c r="G4" s="12"/>
    </row>
    <row r="5" spans="1:7" ht="9.9499999999999993" customHeight="1" thickTop="1"/>
    <row r="6" spans="1:7" ht="25.5">
      <c r="A6" s="16" t="s">
        <v>1</v>
      </c>
      <c r="B6" s="16" t="s">
        <v>5</v>
      </c>
      <c r="C6" s="16" t="s">
        <v>6</v>
      </c>
      <c r="D6" s="17" t="s">
        <v>0</v>
      </c>
      <c r="E6" s="18" t="s">
        <v>7</v>
      </c>
      <c r="F6" s="19" t="s">
        <v>8</v>
      </c>
      <c r="G6" s="20" t="s">
        <v>9</v>
      </c>
    </row>
    <row r="7" spans="1:7" ht="15" customHeight="1">
      <c r="A7" s="21">
        <v>1</v>
      </c>
      <c r="B7" s="22" t="s">
        <v>11</v>
      </c>
      <c r="C7" s="23" t="s">
        <v>13</v>
      </c>
      <c r="D7" s="24">
        <v>1</v>
      </c>
      <c r="E7" s="25">
        <f>SUM(F8:F12)</f>
        <v>0</v>
      </c>
      <c r="F7" s="25">
        <f t="shared" ref="F7:F63" si="0">+D7*E7</f>
        <v>0</v>
      </c>
      <c r="G7" s="26"/>
    </row>
    <row r="8" spans="1:7" ht="12.75">
      <c r="A8" s="27"/>
      <c r="B8" s="28" t="s">
        <v>27</v>
      </c>
      <c r="C8" s="29" t="s">
        <v>2</v>
      </c>
      <c r="D8" s="30"/>
      <c r="E8" s="32"/>
      <c r="F8" s="32">
        <f t="shared" si="0"/>
        <v>0</v>
      </c>
      <c r="G8" s="33"/>
    </row>
    <row r="9" spans="1:7" ht="12.75">
      <c r="A9" s="34"/>
      <c r="B9" s="28" t="s">
        <v>78</v>
      </c>
      <c r="C9" s="29" t="s">
        <v>2</v>
      </c>
      <c r="D9" s="35"/>
      <c r="E9" s="36"/>
      <c r="F9" s="36">
        <f t="shared" si="0"/>
        <v>0</v>
      </c>
      <c r="G9" s="37"/>
    </row>
    <row r="10" spans="1:7" ht="12.75">
      <c r="A10" s="34"/>
      <c r="B10" s="28" t="s">
        <v>17</v>
      </c>
      <c r="C10" s="29" t="s">
        <v>2</v>
      </c>
      <c r="D10" s="35"/>
      <c r="E10" s="36"/>
      <c r="F10" s="36">
        <f t="shared" si="0"/>
        <v>0</v>
      </c>
      <c r="G10" s="37"/>
    </row>
    <row r="11" spans="1:7" ht="15" customHeight="1">
      <c r="A11" s="34"/>
      <c r="B11" s="28" t="s">
        <v>18</v>
      </c>
      <c r="C11" s="29" t="s">
        <v>79</v>
      </c>
      <c r="D11" s="35"/>
      <c r="E11" s="36"/>
      <c r="F11" s="36">
        <f t="shared" si="0"/>
        <v>0</v>
      </c>
      <c r="G11" s="37"/>
    </row>
    <row r="12" spans="1:7" ht="15" customHeight="1">
      <c r="A12" s="34"/>
      <c r="B12" s="28" t="s">
        <v>133</v>
      </c>
      <c r="C12" s="29" t="s">
        <v>2</v>
      </c>
      <c r="D12" s="35"/>
      <c r="E12" s="36"/>
      <c r="F12" s="36">
        <f>+D12*E12</f>
        <v>0</v>
      </c>
      <c r="G12" s="37"/>
    </row>
    <row r="13" spans="1:7" ht="15" customHeight="1">
      <c r="A13" s="38">
        <v>2</v>
      </c>
      <c r="B13" s="22" t="s">
        <v>29</v>
      </c>
      <c r="C13" s="23" t="s">
        <v>13</v>
      </c>
      <c r="D13" s="24">
        <v>1</v>
      </c>
      <c r="E13" s="39">
        <f>SUM(F14:F16)</f>
        <v>0</v>
      </c>
      <c r="F13" s="39">
        <f t="shared" si="0"/>
        <v>0</v>
      </c>
      <c r="G13" s="26"/>
    </row>
    <row r="14" spans="1:7" ht="12.75">
      <c r="A14" s="2"/>
      <c r="B14" s="28" t="s">
        <v>30</v>
      </c>
      <c r="C14" s="29" t="s">
        <v>10</v>
      </c>
      <c r="D14" s="40"/>
      <c r="E14" s="36"/>
      <c r="F14" s="36">
        <f t="shared" si="0"/>
        <v>0</v>
      </c>
    </row>
    <row r="15" spans="1:7" ht="12.75">
      <c r="A15" s="2"/>
      <c r="B15" s="28" t="s">
        <v>31</v>
      </c>
      <c r="C15" s="29" t="s">
        <v>10</v>
      </c>
      <c r="D15" s="40"/>
      <c r="E15" s="36"/>
      <c r="F15" s="36">
        <f t="shared" si="0"/>
        <v>0</v>
      </c>
    </row>
    <row r="16" spans="1:7" ht="12.75">
      <c r="A16" s="2"/>
      <c r="B16" s="28" t="s">
        <v>20</v>
      </c>
      <c r="C16" s="29" t="s">
        <v>2</v>
      </c>
      <c r="D16" s="40"/>
      <c r="E16" s="36"/>
      <c r="F16" s="36">
        <f t="shared" si="0"/>
        <v>0</v>
      </c>
    </row>
    <row r="17" spans="1:7" ht="15" customHeight="1">
      <c r="A17" s="38">
        <v>3</v>
      </c>
      <c r="B17" s="22" t="s">
        <v>19</v>
      </c>
      <c r="C17" s="23" t="s">
        <v>13</v>
      </c>
      <c r="D17" s="24">
        <v>1</v>
      </c>
      <c r="E17" s="39">
        <f>SUM(F18:F34)</f>
        <v>0</v>
      </c>
      <c r="F17" s="39">
        <f t="shared" si="0"/>
        <v>0</v>
      </c>
      <c r="G17" s="26"/>
    </row>
    <row r="18" spans="1:7" ht="15" customHeight="1">
      <c r="B18" s="28" t="s">
        <v>80</v>
      </c>
      <c r="C18" s="29" t="s">
        <v>10</v>
      </c>
      <c r="D18" s="42"/>
      <c r="E18" s="36"/>
      <c r="F18" s="36">
        <f>+D18*E18</f>
        <v>0</v>
      </c>
      <c r="G18" s="43"/>
    </row>
    <row r="19" spans="1:7" ht="15" customHeight="1">
      <c r="B19" s="28" t="s">
        <v>81</v>
      </c>
      <c r="C19" s="29" t="s">
        <v>10</v>
      </c>
      <c r="D19" s="42"/>
      <c r="E19" s="36"/>
      <c r="F19" s="36">
        <f>+D19*E19</f>
        <v>0</v>
      </c>
      <c r="G19" s="43"/>
    </row>
    <row r="20" spans="1:7" ht="15" customHeight="1">
      <c r="B20" s="28" t="s">
        <v>82</v>
      </c>
      <c r="C20" s="29" t="s">
        <v>15</v>
      </c>
      <c r="D20" s="42"/>
      <c r="E20" s="36"/>
      <c r="F20" s="36">
        <f>+D20*E20</f>
        <v>0</v>
      </c>
      <c r="G20" s="43"/>
    </row>
    <row r="21" spans="1:7" ht="15" customHeight="1">
      <c r="B21" s="28" t="s">
        <v>28</v>
      </c>
      <c r="C21" s="29" t="s">
        <v>2</v>
      </c>
      <c r="D21" s="42"/>
      <c r="E21" s="36"/>
      <c r="F21" s="36">
        <f t="shared" si="0"/>
        <v>0</v>
      </c>
      <c r="G21" s="43"/>
    </row>
    <row r="22" spans="1:7" ht="15" customHeight="1">
      <c r="B22" s="28" t="s">
        <v>56</v>
      </c>
      <c r="C22" s="29" t="s">
        <v>10</v>
      </c>
      <c r="D22" s="42"/>
      <c r="E22" s="36"/>
      <c r="F22" s="36">
        <f t="shared" si="0"/>
        <v>0</v>
      </c>
      <c r="G22" s="43"/>
    </row>
    <row r="23" spans="1:7" ht="15" customHeight="1">
      <c r="B23" s="28" t="s">
        <v>57</v>
      </c>
      <c r="C23" s="29" t="s">
        <v>10</v>
      </c>
      <c r="D23" s="42"/>
      <c r="E23" s="36"/>
      <c r="F23" s="36">
        <f t="shared" si="0"/>
        <v>0</v>
      </c>
      <c r="G23" s="43"/>
    </row>
    <row r="24" spans="1:7" ht="15" customHeight="1">
      <c r="B24" s="28" t="s">
        <v>84</v>
      </c>
      <c r="C24" s="29" t="s">
        <v>10</v>
      </c>
      <c r="D24" s="42"/>
      <c r="E24" s="36"/>
      <c r="F24" s="36">
        <f t="shared" si="0"/>
        <v>0</v>
      </c>
      <c r="G24" s="43"/>
    </row>
    <row r="25" spans="1:7" ht="15" customHeight="1">
      <c r="B25" s="28" t="s">
        <v>32</v>
      </c>
      <c r="C25" s="29" t="s">
        <v>10</v>
      </c>
      <c r="D25" s="42"/>
      <c r="E25" s="36"/>
      <c r="F25" s="36">
        <f t="shared" si="0"/>
        <v>0</v>
      </c>
      <c r="G25" s="43"/>
    </row>
    <row r="26" spans="1:7" ht="15" customHeight="1">
      <c r="B26" s="28" t="s">
        <v>33</v>
      </c>
      <c r="C26" s="29" t="s">
        <v>10</v>
      </c>
      <c r="D26" s="42"/>
      <c r="E26" s="36"/>
      <c r="F26" s="36">
        <f t="shared" si="0"/>
        <v>0</v>
      </c>
      <c r="G26" s="43"/>
    </row>
    <row r="27" spans="1:7" ht="15" customHeight="1">
      <c r="B27" s="28" t="s">
        <v>34</v>
      </c>
      <c r="C27" s="29" t="s">
        <v>10</v>
      </c>
      <c r="D27" s="42"/>
      <c r="E27" s="36"/>
      <c r="F27" s="36">
        <f t="shared" si="0"/>
        <v>0</v>
      </c>
      <c r="G27" s="43"/>
    </row>
    <row r="28" spans="1:7" ht="15" customHeight="1">
      <c r="B28" s="28" t="s">
        <v>36</v>
      </c>
      <c r="C28" s="29" t="s">
        <v>10</v>
      </c>
      <c r="D28" s="42"/>
      <c r="E28" s="36"/>
      <c r="F28" s="36">
        <f t="shared" si="0"/>
        <v>0</v>
      </c>
      <c r="G28" s="43"/>
    </row>
    <row r="29" spans="1:7" ht="15" customHeight="1">
      <c r="B29" s="28" t="s">
        <v>35</v>
      </c>
      <c r="C29" s="29" t="s">
        <v>10</v>
      </c>
      <c r="D29" s="42"/>
      <c r="E29" s="36"/>
      <c r="F29" s="36">
        <f>+D29*E29</f>
        <v>0</v>
      </c>
      <c r="G29" s="43"/>
    </row>
    <row r="30" spans="1:7" ht="15" customHeight="1">
      <c r="B30" s="28" t="s">
        <v>85</v>
      </c>
      <c r="C30" s="29" t="s">
        <v>10</v>
      </c>
      <c r="D30" s="42"/>
      <c r="E30" s="36"/>
      <c r="F30" s="36">
        <f>+D30*E30</f>
        <v>0</v>
      </c>
      <c r="G30" s="43"/>
    </row>
    <row r="31" spans="1:7" ht="15" customHeight="1">
      <c r="B31" s="28" t="s">
        <v>58</v>
      </c>
      <c r="C31" s="29" t="s">
        <v>10</v>
      </c>
      <c r="D31" s="42"/>
      <c r="E31" s="36"/>
      <c r="F31" s="36">
        <f t="shared" si="0"/>
        <v>0</v>
      </c>
      <c r="G31" s="43"/>
    </row>
    <row r="32" spans="1:7" ht="15" customHeight="1">
      <c r="B32" s="28" t="s">
        <v>93</v>
      </c>
      <c r="C32" s="29" t="s">
        <v>3</v>
      </c>
      <c r="D32" s="42"/>
      <c r="E32" s="36"/>
      <c r="F32" s="36">
        <f>+D32*E32</f>
        <v>0</v>
      </c>
      <c r="G32" s="43"/>
    </row>
    <row r="33" spans="1:7" ht="15" customHeight="1">
      <c r="B33" s="28" t="s">
        <v>83</v>
      </c>
      <c r="C33" s="29" t="s">
        <v>10</v>
      </c>
      <c r="D33" s="42"/>
      <c r="E33" s="36"/>
      <c r="F33" s="36">
        <f t="shared" si="0"/>
        <v>0</v>
      </c>
      <c r="G33" s="43"/>
    </row>
    <row r="34" spans="1:7" ht="15" customHeight="1">
      <c r="B34" s="28" t="s">
        <v>94</v>
      </c>
      <c r="C34" s="29" t="s">
        <v>3</v>
      </c>
      <c r="D34" s="42"/>
      <c r="E34" s="36"/>
      <c r="F34" s="36">
        <f t="shared" si="0"/>
        <v>0</v>
      </c>
      <c r="G34" s="43"/>
    </row>
    <row r="35" spans="1:7" ht="15" customHeight="1">
      <c r="A35" s="38">
        <v>4</v>
      </c>
      <c r="B35" s="22" t="s">
        <v>12</v>
      </c>
      <c r="C35" s="23" t="s">
        <v>13</v>
      </c>
      <c r="D35" s="24">
        <v>1</v>
      </c>
      <c r="E35" s="39">
        <f>SUM(F36:F43)</f>
        <v>0</v>
      </c>
      <c r="F35" s="39">
        <f t="shared" si="0"/>
        <v>0</v>
      </c>
      <c r="G35" s="26"/>
    </row>
    <row r="36" spans="1:7" ht="15" customHeight="1">
      <c r="B36" s="28" t="s">
        <v>59</v>
      </c>
      <c r="C36" s="29" t="s">
        <v>10</v>
      </c>
      <c r="D36" s="42"/>
      <c r="E36" s="36"/>
      <c r="F36" s="36">
        <f>+D36*E36</f>
        <v>0</v>
      </c>
      <c r="G36" s="43"/>
    </row>
    <row r="37" spans="1:7" ht="15" customHeight="1">
      <c r="B37" s="28" t="s">
        <v>60</v>
      </c>
      <c r="C37" s="29" t="s">
        <v>3</v>
      </c>
      <c r="D37" s="42"/>
      <c r="E37" s="36"/>
      <c r="F37" s="36">
        <f>+D37*E37</f>
        <v>0</v>
      </c>
      <c r="G37" s="43"/>
    </row>
    <row r="38" spans="1:7" ht="15" customHeight="1">
      <c r="B38" s="28" t="s">
        <v>37</v>
      </c>
      <c r="C38" s="29" t="s">
        <v>10</v>
      </c>
      <c r="D38" s="42"/>
      <c r="E38" s="44"/>
      <c r="F38" s="44">
        <f t="shared" si="0"/>
        <v>0</v>
      </c>
      <c r="G38" s="43"/>
    </row>
    <row r="39" spans="1:7" ht="15" customHeight="1">
      <c r="B39" s="28" t="s">
        <v>38</v>
      </c>
      <c r="C39" s="29" t="s">
        <v>10</v>
      </c>
      <c r="D39" s="42"/>
      <c r="E39" s="44"/>
      <c r="F39" s="44">
        <f t="shared" si="0"/>
        <v>0</v>
      </c>
      <c r="G39" s="43"/>
    </row>
    <row r="40" spans="1:7" ht="15" customHeight="1">
      <c r="B40" s="28" t="s">
        <v>39</v>
      </c>
      <c r="C40" s="29" t="s">
        <v>3</v>
      </c>
      <c r="D40" s="42"/>
      <c r="E40" s="44"/>
      <c r="F40" s="44">
        <f t="shared" si="0"/>
        <v>0</v>
      </c>
      <c r="G40" s="43"/>
    </row>
    <row r="41" spans="1:7" ht="15" customHeight="1">
      <c r="B41" s="28" t="s">
        <v>72</v>
      </c>
      <c r="C41" s="29" t="s">
        <v>10</v>
      </c>
      <c r="D41" s="42"/>
      <c r="E41" s="36"/>
      <c r="F41" s="36">
        <f t="shared" si="0"/>
        <v>0</v>
      </c>
      <c r="G41" s="43"/>
    </row>
    <row r="42" spans="1:7" ht="15" customHeight="1">
      <c r="B42" s="28" t="s">
        <v>74</v>
      </c>
      <c r="C42" s="29" t="s">
        <v>10</v>
      </c>
      <c r="D42" s="42"/>
      <c r="E42" s="36"/>
      <c r="F42" s="36">
        <f t="shared" si="0"/>
        <v>0</v>
      </c>
      <c r="G42" s="43"/>
    </row>
    <row r="43" spans="1:7" ht="15" customHeight="1">
      <c r="B43" s="28" t="s">
        <v>73</v>
      </c>
      <c r="C43" s="29" t="s">
        <v>10</v>
      </c>
      <c r="D43" s="42"/>
      <c r="E43" s="36"/>
      <c r="F43" s="36">
        <f t="shared" si="0"/>
        <v>0</v>
      </c>
      <c r="G43" s="43"/>
    </row>
    <row r="44" spans="1:7" ht="15" customHeight="1">
      <c r="A44" s="38">
        <v>5</v>
      </c>
      <c r="B44" s="45" t="s">
        <v>166</v>
      </c>
      <c r="C44" s="46" t="s">
        <v>13</v>
      </c>
      <c r="D44" s="47">
        <v>1</v>
      </c>
      <c r="E44" s="39">
        <f>SUM(F45:F47)</f>
        <v>0</v>
      </c>
      <c r="F44" s="39">
        <f t="shared" si="0"/>
        <v>0</v>
      </c>
      <c r="G44" s="26"/>
    </row>
    <row r="45" spans="1:7" ht="15" customHeight="1">
      <c r="B45" s="28" t="s">
        <v>40</v>
      </c>
      <c r="C45" s="29" t="s">
        <v>10</v>
      </c>
      <c r="D45" s="42"/>
      <c r="E45" s="44"/>
      <c r="F45" s="44">
        <f t="shared" si="0"/>
        <v>0</v>
      </c>
      <c r="G45" s="43"/>
    </row>
    <row r="46" spans="1:7" ht="15" customHeight="1">
      <c r="B46" s="28" t="s">
        <v>119</v>
      </c>
      <c r="C46" s="29" t="s">
        <v>120</v>
      </c>
      <c r="D46" s="42"/>
      <c r="E46" s="44"/>
      <c r="F46" s="44">
        <f t="shared" si="0"/>
        <v>0</v>
      </c>
      <c r="G46" s="43"/>
    </row>
    <row r="47" spans="1:7" ht="15" customHeight="1">
      <c r="B47" s="28" t="s">
        <v>118</v>
      </c>
      <c r="C47" s="29" t="s">
        <v>10</v>
      </c>
      <c r="D47" s="42"/>
      <c r="E47" s="44"/>
      <c r="F47" s="44">
        <f t="shared" si="0"/>
        <v>0</v>
      </c>
      <c r="G47" s="43"/>
    </row>
    <row r="48" spans="1:7" ht="15" customHeight="1">
      <c r="A48" s="38">
        <v>6</v>
      </c>
      <c r="B48" s="45" t="s">
        <v>163</v>
      </c>
      <c r="C48" s="46" t="s">
        <v>13</v>
      </c>
      <c r="D48" s="47">
        <v>1</v>
      </c>
      <c r="E48" s="39">
        <f>SUM(F49:F50)</f>
        <v>0</v>
      </c>
      <c r="F48" s="39">
        <f>+D48*E48</f>
        <v>0</v>
      </c>
      <c r="G48" s="26"/>
    </row>
    <row r="49" spans="1:7" ht="15" customHeight="1">
      <c r="B49" s="28" t="s">
        <v>88</v>
      </c>
      <c r="C49" s="29" t="s">
        <v>10</v>
      </c>
      <c r="D49" s="42"/>
      <c r="E49" s="44"/>
      <c r="F49" s="44">
        <f t="shared" si="0"/>
        <v>0</v>
      </c>
      <c r="G49" s="43"/>
    </row>
    <row r="50" spans="1:7" ht="15" customHeight="1">
      <c r="B50" s="28" t="s">
        <v>89</v>
      </c>
      <c r="C50" s="29" t="s">
        <v>10</v>
      </c>
      <c r="D50" s="42"/>
      <c r="E50" s="44"/>
      <c r="F50" s="44">
        <f>+D50*E50</f>
        <v>0</v>
      </c>
      <c r="G50" s="43"/>
    </row>
    <row r="51" spans="1:7" ht="15" customHeight="1">
      <c r="A51" s="38">
        <v>7</v>
      </c>
      <c r="B51" s="45" t="s">
        <v>167</v>
      </c>
      <c r="C51" s="46" t="s">
        <v>13</v>
      </c>
      <c r="D51" s="47">
        <v>1</v>
      </c>
      <c r="E51" s="39">
        <f>SUM(F53:F93)</f>
        <v>0</v>
      </c>
      <c r="F51" s="39">
        <f t="shared" si="0"/>
        <v>0</v>
      </c>
      <c r="G51" s="26"/>
    </row>
    <row r="52" spans="1:7" ht="15" customHeight="1">
      <c r="A52" s="48"/>
      <c r="B52" s="48" t="s">
        <v>168</v>
      </c>
      <c r="C52" s="49"/>
      <c r="D52" s="50"/>
      <c r="E52" s="51"/>
      <c r="F52" s="51"/>
      <c r="G52" s="52"/>
    </row>
    <row r="53" spans="1:7" ht="24">
      <c r="B53" s="53" t="s">
        <v>42</v>
      </c>
      <c r="C53" s="29" t="s">
        <v>2</v>
      </c>
      <c r="D53" s="42"/>
      <c r="E53" s="44"/>
      <c r="F53" s="44">
        <f t="shared" si="0"/>
        <v>0</v>
      </c>
      <c r="G53" s="43"/>
    </row>
    <row r="54" spans="1:7" ht="15" customHeight="1">
      <c r="B54" s="28" t="s">
        <v>43</v>
      </c>
      <c r="C54" s="29" t="s">
        <v>2</v>
      </c>
      <c r="D54" s="42"/>
      <c r="E54" s="44"/>
      <c r="F54" s="44">
        <f t="shared" si="0"/>
        <v>0</v>
      </c>
      <c r="G54" s="43"/>
    </row>
    <row r="55" spans="1:7" ht="24.75" customHeight="1">
      <c r="B55" s="53" t="s">
        <v>44</v>
      </c>
      <c r="C55" s="29" t="s">
        <v>15</v>
      </c>
      <c r="D55" s="42"/>
      <c r="E55" s="44"/>
      <c r="F55" s="44">
        <f t="shared" si="0"/>
        <v>0</v>
      </c>
      <c r="G55" s="43"/>
    </row>
    <row r="56" spans="1:7" ht="24.75" customHeight="1">
      <c r="B56" s="53" t="s">
        <v>45</v>
      </c>
      <c r="C56" s="29" t="s">
        <v>15</v>
      </c>
      <c r="D56" s="42"/>
      <c r="E56" s="44"/>
      <c r="F56" s="44">
        <f t="shared" si="0"/>
        <v>0</v>
      </c>
      <c r="G56" s="43"/>
    </row>
    <row r="57" spans="1:7" ht="24.75" customHeight="1">
      <c r="B57" s="53" t="s">
        <v>46</v>
      </c>
      <c r="C57" s="29" t="s">
        <v>15</v>
      </c>
      <c r="D57" s="42"/>
      <c r="E57" s="44"/>
      <c r="F57" s="44">
        <f t="shared" si="0"/>
        <v>0</v>
      </c>
      <c r="G57" s="43"/>
    </row>
    <row r="58" spans="1:7" ht="12.75">
      <c r="B58" s="53" t="s">
        <v>115</v>
      </c>
      <c r="C58" s="29" t="s">
        <v>15</v>
      </c>
      <c r="D58" s="42"/>
      <c r="E58" s="44"/>
      <c r="F58" s="44">
        <f t="shared" si="0"/>
        <v>0</v>
      </c>
      <c r="G58" s="43"/>
    </row>
    <row r="59" spans="1:7" ht="24">
      <c r="B59" s="53" t="s">
        <v>90</v>
      </c>
      <c r="C59" s="29" t="s">
        <v>15</v>
      </c>
      <c r="D59" s="42"/>
      <c r="E59" s="44"/>
      <c r="F59" s="44">
        <f t="shared" si="0"/>
        <v>0</v>
      </c>
      <c r="G59" s="43"/>
    </row>
    <row r="60" spans="1:7" ht="15" customHeight="1">
      <c r="B60" s="28" t="s">
        <v>47</v>
      </c>
      <c r="C60" s="29" t="s">
        <v>15</v>
      </c>
      <c r="D60" s="42"/>
      <c r="E60" s="44"/>
      <c r="F60" s="44">
        <f t="shared" si="0"/>
        <v>0</v>
      </c>
      <c r="G60" s="43"/>
    </row>
    <row r="61" spans="1:7" ht="15" customHeight="1">
      <c r="B61" s="28" t="s">
        <v>91</v>
      </c>
      <c r="C61" s="29" t="s">
        <v>2</v>
      </c>
      <c r="D61" s="42"/>
      <c r="E61" s="44"/>
      <c r="F61" s="44">
        <f t="shared" si="0"/>
        <v>0</v>
      </c>
      <c r="G61" s="43"/>
    </row>
    <row r="62" spans="1:7" ht="15" customHeight="1">
      <c r="A62" s="48"/>
      <c r="B62" s="48" t="s">
        <v>170</v>
      </c>
      <c r="C62" s="49"/>
      <c r="D62" s="50"/>
      <c r="E62" s="51"/>
      <c r="F62" s="51"/>
      <c r="G62" s="52"/>
    </row>
    <row r="63" spans="1:7" ht="30" customHeight="1" thickBot="1">
      <c r="B63" s="53" t="s">
        <v>92</v>
      </c>
      <c r="C63" s="29" t="s">
        <v>2</v>
      </c>
      <c r="D63" s="42"/>
      <c r="E63" s="44"/>
      <c r="F63" s="44">
        <f t="shared" si="0"/>
        <v>0</v>
      </c>
      <c r="G63" s="43"/>
    </row>
    <row r="64" spans="1:7" ht="69.75" customHeight="1" thickBot="1">
      <c r="A64" s="139" t="s">
        <v>196</v>
      </c>
      <c r="B64" s="140"/>
      <c r="C64" s="140"/>
      <c r="D64" s="140"/>
      <c r="E64" s="140"/>
      <c r="F64" s="140"/>
      <c r="G64" s="141"/>
    </row>
    <row r="65" spans="1:7" ht="16.5" thickTop="1">
      <c r="A65" s="3" t="s">
        <v>191</v>
      </c>
      <c r="B65" s="4"/>
      <c r="C65" s="4"/>
      <c r="D65" s="4"/>
      <c r="E65" s="5"/>
      <c r="F65" s="6"/>
      <c r="G65" s="7"/>
    </row>
    <row r="66" spans="1:7">
      <c r="A66" s="3" t="s">
        <v>114</v>
      </c>
      <c r="B66" s="3"/>
      <c r="C66" s="4"/>
      <c r="D66" s="4"/>
      <c r="E66" s="5"/>
      <c r="F66" s="6"/>
      <c r="G66" s="7"/>
    </row>
    <row r="67" spans="1:7" ht="13.5" thickBot="1">
      <c r="A67" s="8" t="s">
        <v>4</v>
      </c>
      <c r="B67" s="9"/>
      <c r="C67" s="9"/>
      <c r="D67" s="9"/>
      <c r="E67" s="10"/>
      <c r="F67" s="11"/>
      <c r="G67" s="12"/>
    </row>
    <row r="68" spans="1:7" ht="9.9499999999999993" customHeight="1" thickTop="1"/>
    <row r="69" spans="1:7" ht="25.5">
      <c r="A69" s="16" t="s">
        <v>1</v>
      </c>
      <c r="B69" s="16" t="s">
        <v>5</v>
      </c>
      <c r="C69" s="16" t="s">
        <v>6</v>
      </c>
      <c r="D69" s="17" t="s">
        <v>0</v>
      </c>
      <c r="E69" s="18" t="s">
        <v>7</v>
      </c>
      <c r="F69" s="19" t="s">
        <v>8</v>
      </c>
      <c r="G69" s="20" t="s">
        <v>9</v>
      </c>
    </row>
    <row r="70" spans="1:7" ht="15" customHeight="1">
      <c r="A70" s="48"/>
      <c r="B70" s="48" t="s">
        <v>169</v>
      </c>
      <c r="C70" s="49"/>
      <c r="D70" s="50"/>
      <c r="E70" s="51"/>
      <c r="F70" s="51"/>
      <c r="G70" s="52"/>
    </row>
    <row r="71" spans="1:7" ht="12.75">
      <c r="B71" s="28" t="s">
        <v>95</v>
      </c>
      <c r="C71" s="29" t="s">
        <v>2</v>
      </c>
      <c r="D71" s="42"/>
      <c r="E71" s="44"/>
      <c r="F71" s="44">
        <f>+D71*E71</f>
        <v>0</v>
      </c>
      <c r="G71" s="43"/>
    </row>
    <row r="72" spans="1:7" ht="12.75">
      <c r="B72" s="28" t="s">
        <v>112</v>
      </c>
      <c r="C72" s="29" t="s">
        <v>2</v>
      </c>
      <c r="D72" s="42"/>
      <c r="E72" s="44"/>
      <c r="F72" s="44">
        <f>+D72*E72</f>
        <v>0</v>
      </c>
      <c r="G72" s="43"/>
    </row>
    <row r="73" spans="1:7" ht="12.75">
      <c r="B73" s="28" t="s">
        <v>41</v>
      </c>
      <c r="C73" s="29" t="s">
        <v>2</v>
      </c>
      <c r="D73" s="42"/>
      <c r="E73" s="44"/>
      <c r="F73" s="44">
        <f>+D73*E73</f>
        <v>0</v>
      </c>
      <c r="G73" s="43"/>
    </row>
    <row r="74" spans="1:7" ht="12.75">
      <c r="B74" s="28" t="s">
        <v>48</v>
      </c>
      <c r="C74" s="29" t="s">
        <v>2</v>
      </c>
      <c r="D74" s="42"/>
      <c r="E74" s="44"/>
      <c r="F74" s="44">
        <f>+D74*E74</f>
        <v>0</v>
      </c>
      <c r="G74" s="43"/>
    </row>
    <row r="75" spans="1:7" ht="12.75">
      <c r="B75" s="28" t="s">
        <v>54</v>
      </c>
      <c r="C75" s="29" t="s">
        <v>15</v>
      </c>
      <c r="D75" s="42"/>
      <c r="E75" s="44"/>
      <c r="F75" s="44">
        <f t="shared" ref="F75:F77" si="1">+D75*E75</f>
        <v>0</v>
      </c>
      <c r="G75" s="43"/>
    </row>
    <row r="76" spans="1:7" ht="24">
      <c r="B76" s="53" t="s">
        <v>55</v>
      </c>
      <c r="C76" s="29" t="s">
        <v>2</v>
      </c>
      <c r="D76" s="42"/>
      <c r="E76" s="44"/>
      <c r="F76" s="44">
        <f t="shared" si="1"/>
        <v>0</v>
      </c>
      <c r="G76" s="43"/>
    </row>
    <row r="77" spans="1:7" ht="24.95" customHeight="1">
      <c r="B77" s="53" t="s">
        <v>117</v>
      </c>
      <c r="C77" s="29" t="s">
        <v>2</v>
      </c>
      <c r="D77" s="42"/>
      <c r="E77" s="44"/>
      <c r="F77" s="44">
        <f t="shared" si="1"/>
        <v>0</v>
      </c>
      <c r="G77" s="43"/>
    </row>
    <row r="78" spans="1:7" ht="12.75">
      <c r="B78" s="28" t="s">
        <v>62</v>
      </c>
      <c r="C78" s="29" t="s">
        <v>15</v>
      </c>
      <c r="D78" s="42"/>
      <c r="E78" s="44"/>
      <c r="F78" s="44">
        <f t="shared" ref="F78:F91" si="2">+D78*E78</f>
        <v>0</v>
      </c>
      <c r="G78" s="43"/>
    </row>
    <row r="79" spans="1:7" ht="12.75">
      <c r="B79" s="28" t="s">
        <v>63</v>
      </c>
      <c r="C79" s="29" t="s">
        <v>15</v>
      </c>
      <c r="D79" s="40"/>
      <c r="E79" s="44"/>
      <c r="F79" s="44">
        <f t="shared" si="2"/>
        <v>0</v>
      </c>
      <c r="G79" s="43"/>
    </row>
    <row r="80" spans="1:7" ht="12.75">
      <c r="B80" s="28" t="s">
        <v>64</v>
      </c>
      <c r="C80" s="29" t="s">
        <v>15</v>
      </c>
      <c r="D80" s="40"/>
      <c r="E80" s="44"/>
      <c r="F80" s="44">
        <f t="shared" si="2"/>
        <v>0</v>
      </c>
      <c r="G80" s="43"/>
    </row>
    <row r="81" spans="1:7" ht="12.75">
      <c r="B81" s="28" t="s">
        <v>75</v>
      </c>
      <c r="C81" s="29" t="s">
        <v>15</v>
      </c>
      <c r="D81" s="40"/>
      <c r="E81" s="44"/>
      <c r="F81" s="44">
        <f t="shared" si="2"/>
        <v>0</v>
      </c>
      <c r="G81" s="43"/>
    </row>
    <row r="82" spans="1:7" ht="12.75">
      <c r="B82" s="28" t="s">
        <v>76</v>
      </c>
      <c r="C82" s="29" t="s">
        <v>15</v>
      </c>
      <c r="D82" s="40"/>
      <c r="E82" s="44"/>
      <c r="F82" s="44">
        <f t="shared" si="2"/>
        <v>0</v>
      </c>
      <c r="G82" s="43"/>
    </row>
    <row r="83" spans="1:7" ht="12.75">
      <c r="B83" s="28" t="s">
        <v>77</v>
      </c>
      <c r="C83" s="29" t="s">
        <v>15</v>
      </c>
      <c r="D83" s="40"/>
      <c r="E83" s="44"/>
      <c r="F83" s="44">
        <f t="shared" si="2"/>
        <v>0</v>
      </c>
      <c r="G83" s="43"/>
    </row>
    <row r="84" spans="1:7" ht="12.75">
      <c r="B84" s="28" t="s">
        <v>65</v>
      </c>
      <c r="C84" s="29" t="s">
        <v>15</v>
      </c>
      <c r="D84" s="40"/>
      <c r="E84" s="44"/>
      <c r="F84" s="44">
        <f t="shared" si="2"/>
        <v>0</v>
      </c>
      <c r="G84" s="43"/>
    </row>
    <row r="85" spans="1:7" ht="12.75">
      <c r="B85" s="28" t="s">
        <v>66</v>
      </c>
      <c r="C85" s="29" t="s">
        <v>15</v>
      </c>
      <c r="D85" s="40"/>
      <c r="E85" s="44"/>
      <c r="F85" s="44">
        <f t="shared" si="2"/>
        <v>0</v>
      </c>
      <c r="G85" s="43"/>
    </row>
    <row r="86" spans="1:7" ht="12.75">
      <c r="B86" s="28" t="s">
        <v>67</v>
      </c>
      <c r="C86" s="29" t="s">
        <v>15</v>
      </c>
      <c r="D86" s="40"/>
      <c r="E86" s="44"/>
      <c r="F86" s="44">
        <f t="shared" si="2"/>
        <v>0</v>
      </c>
      <c r="G86" s="43"/>
    </row>
    <row r="87" spans="1:7" ht="12.75">
      <c r="B87" s="28" t="s">
        <v>68</v>
      </c>
      <c r="C87" s="29" t="s">
        <v>15</v>
      </c>
      <c r="D87" s="40"/>
      <c r="E87" s="44"/>
      <c r="F87" s="44">
        <f t="shared" si="2"/>
        <v>0</v>
      </c>
      <c r="G87" s="43"/>
    </row>
    <row r="88" spans="1:7" ht="12.75">
      <c r="B88" s="28" t="s">
        <v>69</v>
      </c>
      <c r="C88" s="29" t="s">
        <v>15</v>
      </c>
      <c r="D88" s="40"/>
      <c r="E88" s="44"/>
      <c r="F88" s="44">
        <f t="shared" si="2"/>
        <v>0</v>
      </c>
      <c r="G88" s="43"/>
    </row>
    <row r="89" spans="1:7" ht="12.75">
      <c r="B89" s="28" t="s">
        <v>70</v>
      </c>
      <c r="C89" s="29" t="s">
        <v>15</v>
      </c>
      <c r="D89" s="40"/>
      <c r="E89" s="44"/>
      <c r="F89" s="44">
        <f t="shared" si="2"/>
        <v>0</v>
      </c>
      <c r="G89" s="43"/>
    </row>
    <row r="90" spans="1:7" ht="12.75">
      <c r="B90" s="28" t="s">
        <v>71</v>
      </c>
      <c r="C90" s="29" t="s">
        <v>15</v>
      </c>
      <c r="D90" s="40"/>
      <c r="E90" s="44"/>
      <c r="F90" s="44">
        <f t="shared" si="2"/>
        <v>0</v>
      </c>
      <c r="G90" s="43"/>
    </row>
    <row r="91" spans="1:7" ht="12.75">
      <c r="B91" s="28" t="s">
        <v>101</v>
      </c>
      <c r="C91" s="29" t="s">
        <v>15</v>
      </c>
      <c r="D91" s="40"/>
      <c r="E91" s="44"/>
      <c r="F91" s="44">
        <f t="shared" si="2"/>
        <v>0</v>
      </c>
      <c r="G91" s="43"/>
    </row>
    <row r="92" spans="1:7" ht="12.75">
      <c r="B92" s="28" t="s">
        <v>102</v>
      </c>
      <c r="C92" s="29" t="s">
        <v>103</v>
      </c>
      <c r="D92" s="40"/>
      <c r="E92" s="44"/>
      <c r="F92" s="44">
        <f>+D92*E92</f>
        <v>0</v>
      </c>
      <c r="G92" s="43"/>
    </row>
    <row r="93" spans="1:7" ht="12.75">
      <c r="B93" s="53" t="s">
        <v>116</v>
      </c>
      <c r="C93" s="29" t="s">
        <v>2</v>
      </c>
      <c r="D93" s="42"/>
      <c r="E93" s="44"/>
      <c r="F93" s="44">
        <f>+D93*E93</f>
        <v>0</v>
      </c>
      <c r="G93" s="43"/>
    </row>
    <row r="94" spans="1:7" ht="15" customHeight="1">
      <c r="A94" s="38">
        <v>8</v>
      </c>
      <c r="B94" s="45" t="s">
        <v>49</v>
      </c>
      <c r="C94" s="46" t="s">
        <v>13</v>
      </c>
      <c r="D94" s="47">
        <v>1</v>
      </c>
      <c r="E94" s="39">
        <f>SUM(F95:F98)</f>
        <v>0</v>
      </c>
      <c r="F94" s="39">
        <f t="shared" ref="F94:F110" si="3">+D94*E94</f>
        <v>0</v>
      </c>
      <c r="G94" s="26"/>
    </row>
    <row r="95" spans="1:7" ht="15" customHeight="1">
      <c r="B95" s="28" t="s">
        <v>22</v>
      </c>
      <c r="C95" s="29" t="s">
        <v>10</v>
      </c>
      <c r="D95" s="42"/>
      <c r="E95" s="44"/>
      <c r="F95" s="44">
        <f t="shared" si="3"/>
        <v>0</v>
      </c>
      <c r="G95" s="52"/>
    </row>
    <row r="96" spans="1:7" ht="15" customHeight="1">
      <c r="B96" s="28" t="s">
        <v>23</v>
      </c>
      <c r="C96" s="29" t="s">
        <v>10</v>
      </c>
      <c r="D96" s="42"/>
      <c r="E96" s="44"/>
      <c r="F96" s="44">
        <f t="shared" si="3"/>
        <v>0</v>
      </c>
      <c r="G96" s="52"/>
    </row>
    <row r="97" spans="1:7" ht="15" customHeight="1">
      <c r="B97" s="28" t="s">
        <v>24</v>
      </c>
      <c r="C97" s="29" t="s">
        <v>10</v>
      </c>
      <c r="D97" s="42"/>
      <c r="E97" s="44"/>
      <c r="F97" s="44">
        <f t="shared" si="3"/>
        <v>0</v>
      </c>
      <c r="G97" s="52"/>
    </row>
    <row r="98" spans="1:7" ht="15" customHeight="1">
      <c r="B98" s="28" t="s">
        <v>135</v>
      </c>
      <c r="C98" s="29" t="s">
        <v>10</v>
      </c>
      <c r="D98" s="42"/>
      <c r="E98" s="44"/>
      <c r="F98" s="44">
        <f t="shared" si="3"/>
        <v>0</v>
      </c>
      <c r="G98" s="52"/>
    </row>
    <row r="99" spans="1:7" ht="15" customHeight="1">
      <c r="A99" s="38">
        <v>9</v>
      </c>
      <c r="B99" s="45" t="s">
        <v>21</v>
      </c>
      <c r="C99" s="46" t="s">
        <v>13</v>
      </c>
      <c r="D99" s="47">
        <v>1</v>
      </c>
      <c r="E99" s="39">
        <f>SUM(F100:F110)</f>
        <v>0</v>
      </c>
      <c r="F99" s="39">
        <f t="shared" si="3"/>
        <v>0</v>
      </c>
      <c r="G99" s="26"/>
    </row>
    <row r="100" spans="1:7" ht="15" customHeight="1">
      <c r="B100" s="28" t="s">
        <v>61</v>
      </c>
      <c r="C100" s="29" t="s">
        <v>10</v>
      </c>
      <c r="D100" s="42"/>
      <c r="E100" s="44"/>
      <c r="F100" s="44">
        <f t="shared" si="3"/>
        <v>0</v>
      </c>
      <c r="G100" s="52"/>
    </row>
    <row r="101" spans="1:7" ht="15" customHeight="1">
      <c r="B101" s="28" t="s">
        <v>50</v>
      </c>
      <c r="C101" s="29" t="s">
        <v>15</v>
      </c>
      <c r="D101" s="42"/>
      <c r="E101" s="44"/>
      <c r="F101" s="44">
        <f t="shared" si="3"/>
        <v>0</v>
      </c>
      <c r="G101" s="52"/>
    </row>
    <row r="102" spans="1:7" ht="15" customHeight="1">
      <c r="B102" s="28" t="s">
        <v>97</v>
      </c>
      <c r="C102" s="29" t="s">
        <v>2</v>
      </c>
      <c r="D102" s="42"/>
      <c r="E102" s="44"/>
      <c r="F102" s="44">
        <f t="shared" si="3"/>
        <v>0</v>
      </c>
      <c r="G102" s="52"/>
    </row>
    <row r="103" spans="1:7" ht="15" customHeight="1">
      <c r="B103" s="28" t="s">
        <v>51</v>
      </c>
      <c r="C103" s="29" t="s">
        <v>2</v>
      </c>
      <c r="D103" s="42"/>
      <c r="E103" s="44"/>
      <c r="F103" s="44">
        <f t="shared" si="3"/>
        <v>0</v>
      </c>
      <c r="G103" s="52"/>
    </row>
    <row r="104" spans="1:7" ht="15" customHeight="1">
      <c r="B104" s="28" t="s">
        <v>52</v>
      </c>
      <c r="C104" s="29" t="s">
        <v>2</v>
      </c>
      <c r="D104" s="42"/>
      <c r="E104" s="44"/>
      <c r="F104" s="44">
        <f t="shared" si="3"/>
        <v>0</v>
      </c>
      <c r="G104" s="52"/>
    </row>
    <row r="105" spans="1:7" ht="15" customHeight="1">
      <c r="B105" s="28" t="s">
        <v>128</v>
      </c>
      <c r="C105" s="29" t="s">
        <v>120</v>
      </c>
      <c r="D105" s="42"/>
      <c r="E105" s="44"/>
      <c r="F105" s="44">
        <f t="shared" si="3"/>
        <v>0</v>
      </c>
      <c r="G105" s="52"/>
    </row>
    <row r="106" spans="1:7" ht="15" customHeight="1">
      <c r="B106" s="28" t="s">
        <v>127</v>
      </c>
      <c r="C106" s="29" t="s">
        <v>120</v>
      </c>
      <c r="D106" s="42"/>
      <c r="E106" s="44"/>
      <c r="F106" s="44">
        <f t="shared" si="3"/>
        <v>0</v>
      </c>
      <c r="G106" s="52"/>
    </row>
    <row r="107" spans="1:7" ht="15" customHeight="1">
      <c r="B107" s="28" t="s">
        <v>98</v>
      </c>
      <c r="C107" s="29" t="s">
        <v>15</v>
      </c>
      <c r="D107" s="42"/>
      <c r="E107" s="44"/>
      <c r="F107" s="44">
        <f t="shared" si="3"/>
        <v>0</v>
      </c>
      <c r="G107" s="52"/>
    </row>
    <row r="108" spans="1:7" ht="15" customHeight="1">
      <c r="B108" s="28" t="s">
        <v>99</v>
      </c>
      <c r="C108" s="29" t="s">
        <v>2</v>
      </c>
      <c r="D108" s="42"/>
      <c r="E108" s="44"/>
      <c r="F108" s="44">
        <f t="shared" si="3"/>
        <v>0</v>
      </c>
      <c r="G108" s="52"/>
    </row>
    <row r="109" spans="1:7" ht="15" customHeight="1">
      <c r="B109" s="28" t="s">
        <v>53</v>
      </c>
      <c r="C109" s="29" t="s">
        <v>2</v>
      </c>
      <c r="D109" s="42"/>
      <c r="E109" s="44"/>
      <c r="F109" s="44">
        <f t="shared" si="3"/>
        <v>0</v>
      </c>
      <c r="G109" s="52"/>
    </row>
    <row r="110" spans="1:7" ht="15" customHeight="1">
      <c r="B110" s="28" t="s">
        <v>113</v>
      </c>
      <c r="C110" s="29" t="s">
        <v>2</v>
      </c>
      <c r="D110" s="42"/>
      <c r="E110" s="44"/>
      <c r="F110" s="44">
        <f t="shared" si="3"/>
        <v>0</v>
      </c>
      <c r="G110" s="52"/>
    </row>
    <row r="111" spans="1:7" ht="15" customHeight="1">
      <c r="A111" s="38">
        <v>10</v>
      </c>
      <c r="B111" s="45" t="s">
        <v>171</v>
      </c>
      <c r="C111" s="46" t="s">
        <v>13</v>
      </c>
      <c r="D111" s="47">
        <v>1</v>
      </c>
      <c r="E111" s="39">
        <f>SUM(F112:F112)</f>
        <v>0</v>
      </c>
      <c r="F111" s="39">
        <f>+D111*E111</f>
        <v>0</v>
      </c>
      <c r="G111" s="26"/>
    </row>
    <row r="112" spans="1:7" ht="12.75">
      <c r="B112" s="28" t="s">
        <v>154</v>
      </c>
      <c r="C112" s="29" t="s">
        <v>2</v>
      </c>
      <c r="D112" s="42"/>
      <c r="E112" s="54"/>
      <c r="F112" s="54">
        <f>+D112*E112</f>
        <v>0</v>
      </c>
      <c r="G112" s="43"/>
    </row>
    <row r="113" spans="1:7" ht="15" customHeight="1">
      <c r="A113" s="38">
        <v>11</v>
      </c>
      <c r="B113" s="45" t="s">
        <v>164</v>
      </c>
      <c r="C113" s="46" t="s">
        <v>13</v>
      </c>
      <c r="D113" s="47">
        <v>1</v>
      </c>
      <c r="E113" s="39">
        <f>SUM(F114:F115)</f>
        <v>0</v>
      </c>
      <c r="F113" s="39">
        <f>+D113*E113</f>
        <v>0</v>
      </c>
      <c r="G113" s="26"/>
    </row>
    <row r="114" spans="1:7" ht="15" customHeight="1">
      <c r="B114" s="28" t="s">
        <v>132</v>
      </c>
      <c r="C114" s="29" t="s">
        <v>2</v>
      </c>
      <c r="D114" s="40"/>
      <c r="E114" s="44"/>
      <c r="F114" s="44">
        <f>D114*E114</f>
        <v>0</v>
      </c>
      <c r="G114" s="52"/>
    </row>
    <row r="115" spans="1:7" ht="12.75">
      <c r="B115" s="28" t="s">
        <v>134</v>
      </c>
      <c r="C115" s="29" t="s">
        <v>2</v>
      </c>
      <c r="D115" s="42"/>
      <c r="E115" s="44"/>
      <c r="F115" s="44">
        <f t="shared" ref="F115:F120" si="4">+D115*E115</f>
        <v>0</v>
      </c>
      <c r="G115" s="43"/>
    </row>
    <row r="116" spans="1:7" ht="12.75">
      <c r="A116" s="38">
        <v>12</v>
      </c>
      <c r="B116" s="45" t="s">
        <v>193</v>
      </c>
      <c r="C116" s="46"/>
      <c r="D116" s="47">
        <v>1</v>
      </c>
      <c r="E116" s="39">
        <f>SUM(F117:F120)</f>
        <v>0</v>
      </c>
      <c r="F116" s="39">
        <f t="shared" si="4"/>
        <v>0</v>
      </c>
      <c r="G116" s="26"/>
    </row>
    <row r="117" spans="1:7" ht="15" customHeight="1">
      <c r="B117" s="28" t="s">
        <v>100</v>
      </c>
      <c r="C117" s="29" t="s">
        <v>2</v>
      </c>
      <c r="D117" s="42"/>
      <c r="E117" s="44"/>
      <c r="F117" s="44">
        <f t="shared" si="4"/>
        <v>0</v>
      </c>
      <c r="G117" s="52"/>
    </row>
    <row r="118" spans="1:7" ht="15" customHeight="1">
      <c r="B118" s="28" t="s">
        <v>96</v>
      </c>
      <c r="C118" s="29" t="s">
        <v>10</v>
      </c>
      <c r="D118" s="42"/>
      <c r="E118" s="44"/>
      <c r="F118" s="44">
        <f t="shared" si="4"/>
        <v>0</v>
      </c>
      <c r="G118" s="52"/>
    </row>
    <row r="119" spans="1:7" ht="15" customHeight="1">
      <c r="B119" s="28" t="s">
        <v>86</v>
      </c>
      <c r="C119" s="29" t="s">
        <v>10</v>
      </c>
      <c r="D119" s="42"/>
      <c r="E119" s="44"/>
      <c r="F119" s="44">
        <f t="shared" si="4"/>
        <v>0</v>
      </c>
      <c r="G119" s="52"/>
    </row>
    <row r="120" spans="1:7" ht="15" customHeight="1">
      <c r="B120" s="28" t="s">
        <v>87</v>
      </c>
      <c r="C120" s="29" t="s">
        <v>10</v>
      </c>
      <c r="D120" s="42"/>
      <c r="E120" s="44"/>
      <c r="F120" s="44">
        <f t="shared" si="4"/>
        <v>0</v>
      </c>
      <c r="G120" s="52"/>
    </row>
    <row r="121" spans="1:7" ht="12.75" customHeight="1">
      <c r="A121" s="55">
        <v>13</v>
      </c>
      <c r="B121" s="22" t="s">
        <v>172</v>
      </c>
      <c r="C121" s="23" t="s">
        <v>13</v>
      </c>
      <c r="D121" s="24">
        <v>1</v>
      </c>
      <c r="E121" s="39">
        <f>SUM(F123:F131)</f>
        <v>0</v>
      </c>
      <c r="F121" s="39">
        <f>+E121</f>
        <v>0</v>
      </c>
      <c r="G121" s="26"/>
    </row>
    <row r="122" spans="1:7" ht="12.75" customHeight="1">
      <c r="A122" s="56"/>
      <c r="B122" s="56" t="s">
        <v>173</v>
      </c>
      <c r="C122" s="57"/>
      <c r="D122" s="58"/>
      <c r="E122" s="51"/>
      <c r="F122" s="51"/>
      <c r="G122" s="52"/>
    </row>
    <row r="123" spans="1:7" ht="12.75" customHeight="1">
      <c r="A123" s="59"/>
      <c r="B123" s="28" t="s">
        <v>104</v>
      </c>
      <c r="C123" s="29" t="s">
        <v>15</v>
      </c>
      <c r="D123" s="40"/>
      <c r="E123" s="44"/>
      <c r="F123" s="44">
        <f>+D123*E123</f>
        <v>0</v>
      </c>
      <c r="G123" s="43"/>
    </row>
    <row r="124" spans="1:7" ht="12.75" customHeight="1">
      <c r="B124" s="28" t="s">
        <v>108</v>
      </c>
      <c r="C124" s="29" t="s">
        <v>15</v>
      </c>
      <c r="D124" s="40"/>
      <c r="E124" s="44"/>
      <c r="F124" s="44">
        <f>+D124*E124</f>
        <v>0</v>
      </c>
      <c r="G124" s="43"/>
    </row>
    <row r="125" spans="1:7" ht="12.75" customHeight="1">
      <c r="B125" s="28" t="s">
        <v>109</v>
      </c>
      <c r="C125" s="29" t="s">
        <v>15</v>
      </c>
      <c r="D125" s="40"/>
      <c r="E125" s="44"/>
      <c r="F125" s="44">
        <f>+D125*E125</f>
        <v>0</v>
      </c>
      <c r="G125" s="43"/>
    </row>
    <row r="126" spans="1:7" ht="12.75" customHeight="1">
      <c r="B126" s="28" t="s">
        <v>110</v>
      </c>
      <c r="C126" s="29" t="s">
        <v>3</v>
      </c>
      <c r="D126" s="40"/>
      <c r="E126" s="44"/>
      <c r="F126" s="44">
        <f>+D126*E126</f>
        <v>0</v>
      </c>
      <c r="G126" s="43"/>
    </row>
    <row r="127" spans="1:7" ht="12.75" customHeight="1">
      <c r="B127" s="56" t="s">
        <v>174</v>
      </c>
      <c r="C127" s="29"/>
      <c r="D127" s="40"/>
      <c r="E127" s="44"/>
      <c r="F127" s="44"/>
      <c r="G127" s="43"/>
    </row>
    <row r="128" spans="1:7" ht="12.75" customHeight="1">
      <c r="B128" s="28" t="s">
        <v>111</v>
      </c>
      <c r="C128" s="29" t="s">
        <v>15</v>
      </c>
      <c r="D128" s="40"/>
      <c r="E128" s="44"/>
      <c r="F128" s="44">
        <f>+D128*E128</f>
        <v>0</v>
      </c>
      <c r="G128" s="43"/>
    </row>
    <row r="129" spans="1:7" ht="12.75" customHeight="1">
      <c r="A129" s="59"/>
      <c r="B129" s="28" t="s">
        <v>105</v>
      </c>
      <c r="C129" s="29" t="s">
        <v>15</v>
      </c>
      <c r="D129" s="40"/>
      <c r="E129" s="44"/>
      <c r="F129" s="44">
        <f>+E129*D129</f>
        <v>0</v>
      </c>
      <c r="G129" s="43"/>
    </row>
    <row r="130" spans="1:7" ht="12.75" customHeight="1">
      <c r="A130" s="59"/>
      <c r="B130" s="28" t="s">
        <v>106</v>
      </c>
      <c r="C130" s="29" t="s">
        <v>15</v>
      </c>
      <c r="D130" s="40"/>
      <c r="E130" s="44"/>
      <c r="F130" s="44">
        <f>+E130*D130</f>
        <v>0</v>
      </c>
      <c r="G130" s="43"/>
    </row>
    <row r="131" spans="1:7" ht="12.75" customHeight="1">
      <c r="A131" s="59"/>
      <c r="B131" s="28" t="s">
        <v>107</v>
      </c>
      <c r="C131" s="29" t="s">
        <v>15</v>
      </c>
      <c r="D131" s="40"/>
      <c r="E131" s="44"/>
      <c r="F131" s="44">
        <f>+E131*D131</f>
        <v>0</v>
      </c>
      <c r="G131" s="43"/>
    </row>
    <row r="132" spans="1:7" ht="15" customHeight="1">
      <c r="A132" s="38" t="s">
        <v>176</v>
      </c>
      <c r="B132" s="22" t="s">
        <v>175</v>
      </c>
      <c r="C132" s="23" t="s">
        <v>13</v>
      </c>
      <c r="D132" s="24">
        <v>1</v>
      </c>
      <c r="E132" s="39">
        <f>SUM(F133:F134)</f>
        <v>0</v>
      </c>
      <c r="F132" s="39">
        <f>+D132*E132</f>
        <v>0</v>
      </c>
      <c r="G132" s="26"/>
    </row>
    <row r="133" spans="1:7" ht="12.75">
      <c r="B133" s="28" t="s">
        <v>26</v>
      </c>
      <c r="C133" s="29" t="s">
        <v>10</v>
      </c>
      <c r="D133" s="40"/>
      <c r="E133" s="44"/>
      <c r="F133" s="44">
        <f>+D133*E133</f>
        <v>0</v>
      </c>
      <c r="G133" s="43"/>
    </row>
    <row r="134" spans="1:7" ht="12.75">
      <c r="B134" s="28" t="s">
        <v>14</v>
      </c>
      <c r="C134" s="29" t="s">
        <v>2</v>
      </c>
      <c r="D134" s="40"/>
      <c r="E134" s="44"/>
      <c r="F134" s="44">
        <f>+D134*E134</f>
        <v>0</v>
      </c>
      <c r="G134" s="43"/>
    </row>
    <row r="135" spans="1:7" ht="12.75">
      <c r="E135" s="14"/>
    </row>
    <row r="136" spans="1:7" ht="15" customHeight="1">
      <c r="A136" s="60"/>
      <c r="B136" s="61" t="s">
        <v>197</v>
      </c>
      <c r="C136" s="62"/>
      <c r="D136" s="63"/>
      <c r="E136" s="64"/>
      <c r="F136" s="65">
        <f>SUM(F132,F121,F113,F111,F99,F94,F51,F48,F44,F35,F17,F13,F116,F7)</f>
        <v>0</v>
      </c>
      <c r="G136" s="66"/>
    </row>
    <row r="137" spans="1:7" thickBot="1">
      <c r="A137" s="67"/>
      <c r="B137" s="67"/>
      <c r="C137" s="67"/>
      <c r="D137" s="67"/>
      <c r="E137" s="68"/>
      <c r="G137" s="69"/>
    </row>
    <row r="138" spans="1:7" ht="69.75" customHeight="1" thickBot="1">
      <c r="A138" s="139" t="s">
        <v>196</v>
      </c>
      <c r="B138" s="140"/>
      <c r="C138" s="140"/>
      <c r="D138" s="140"/>
      <c r="E138" s="140"/>
      <c r="F138" s="140"/>
      <c r="G138" s="141"/>
    </row>
    <row r="139" spans="1:7" ht="16.5" thickTop="1">
      <c r="A139" s="3" t="s">
        <v>191</v>
      </c>
      <c r="B139" s="4"/>
      <c r="C139" s="4"/>
      <c r="D139" s="4"/>
      <c r="E139" s="5"/>
      <c r="F139" s="6"/>
      <c r="G139" s="7"/>
    </row>
    <row r="140" spans="1:7">
      <c r="A140" s="3" t="s">
        <v>114</v>
      </c>
      <c r="B140" s="3"/>
      <c r="C140" s="4"/>
      <c r="D140" s="4"/>
      <c r="E140" s="5"/>
      <c r="F140" s="6"/>
      <c r="G140" s="7"/>
    </row>
    <row r="141" spans="1:7" ht="13.5" thickBot="1">
      <c r="A141" s="8" t="s">
        <v>4</v>
      </c>
      <c r="B141" s="9"/>
      <c r="C141" s="9"/>
      <c r="D141" s="9"/>
      <c r="E141" s="10"/>
      <c r="F141" s="11"/>
      <c r="G141" s="12"/>
    </row>
    <row r="142" spans="1:7" ht="9.9499999999999993" customHeight="1" thickTop="1"/>
    <row r="143" spans="1:7">
      <c r="A143" s="67"/>
      <c r="B143" s="70" t="s">
        <v>155</v>
      </c>
      <c r="C143" s="67"/>
      <c r="D143" s="67"/>
      <c r="E143" s="68"/>
      <c r="G143" s="67"/>
    </row>
    <row r="144" spans="1:7" ht="12.75" customHeight="1" thickBot="1">
      <c r="G144" s="1"/>
    </row>
    <row r="145" spans="1:8" s="14" customFormat="1" ht="15" customHeight="1">
      <c r="A145" s="71"/>
      <c r="B145" s="72" t="s">
        <v>158</v>
      </c>
      <c r="C145" s="144"/>
      <c r="D145" s="145"/>
      <c r="E145" s="146"/>
      <c r="F145" s="73">
        <f>+F136</f>
        <v>0</v>
      </c>
      <c r="G145" s="74"/>
      <c r="H145" s="74"/>
    </row>
    <row r="146" spans="1:8" s="14" customFormat="1" ht="15" customHeight="1">
      <c r="A146" s="71"/>
      <c r="B146" s="76" t="s">
        <v>159</v>
      </c>
      <c r="C146" s="147" t="s">
        <v>160</v>
      </c>
      <c r="D146" s="148"/>
      <c r="E146" s="149"/>
      <c r="F146" s="77">
        <f>+F145*25%</f>
        <v>0</v>
      </c>
      <c r="G146" s="74"/>
      <c r="H146" s="74"/>
    </row>
    <row r="147" spans="1:8" ht="15" customHeight="1">
      <c r="A147" s="71"/>
      <c r="B147" s="76" t="s">
        <v>161</v>
      </c>
      <c r="C147" s="150" t="s">
        <v>16</v>
      </c>
      <c r="D147" s="150"/>
      <c r="E147" s="150"/>
      <c r="F147" s="78">
        <f>SUM(F145:F146)</f>
        <v>0</v>
      </c>
      <c r="G147" s="74"/>
      <c r="H147" s="74"/>
    </row>
    <row r="148" spans="1:8" ht="15" customHeight="1" thickBot="1">
      <c r="A148" s="71"/>
      <c r="B148" s="79" t="s">
        <v>162</v>
      </c>
      <c r="C148" s="142" t="s">
        <v>157</v>
      </c>
      <c r="D148" s="142"/>
      <c r="E148" s="142"/>
      <c r="F148" s="80"/>
      <c r="G148" s="74"/>
      <c r="H148" s="74"/>
    </row>
    <row r="149" spans="1:8" ht="15" customHeight="1" thickBot="1">
      <c r="A149" s="71"/>
      <c r="B149" s="81" t="s">
        <v>198</v>
      </c>
      <c r="C149" s="151" t="s">
        <v>156</v>
      </c>
      <c r="D149" s="151"/>
      <c r="E149" s="151"/>
      <c r="F149" s="82">
        <f>SUM(F147:F148)</f>
        <v>0</v>
      </c>
      <c r="G149" s="83"/>
      <c r="H149" s="74"/>
    </row>
    <row r="150" spans="1:8" s="84" customFormat="1">
      <c r="E150" s="85"/>
      <c r="F150" s="86"/>
    </row>
    <row r="151" spans="1:8" s="84" customFormat="1" ht="31.5" customHeight="1">
      <c r="A151" s="152" t="s">
        <v>199</v>
      </c>
      <c r="B151" s="152"/>
      <c r="C151" s="152"/>
      <c r="D151" s="152"/>
      <c r="E151" s="152"/>
      <c r="F151" s="152"/>
      <c r="G151" s="152"/>
    </row>
    <row r="152" spans="1:8" s="2" customFormat="1" ht="15" customHeight="1" thickBot="1">
      <c r="A152" s="88"/>
      <c r="B152" s="89"/>
      <c r="C152" s="90"/>
      <c r="D152" s="90"/>
      <c r="E152" s="90"/>
      <c r="F152" s="91"/>
      <c r="G152" s="83"/>
      <c r="H152" s="74"/>
    </row>
    <row r="153" spans="1:8" ht="69.75" customHeight="1" thickBot="1">
      <c r="A153" s="139" t="s">
        <v>196</v>
      </c>
      <c r="B153" s="140"/>
      <c r="C153" s="140"/>
      <c r="D153" s="140"/>
      <c r="E153" s="140"/>
      <c r="F153" s="140"/>
      <c r="G153" s="141"/>
    </row>
    <row r="154" spans="1:8" ht="16.5" thickTop="1">
      <c r="A154" s="114" t="s">
        <v>192</v>
      </c>
      <c r="B154" s="34"/>
      <c r="C154" s="34"/>
      <c r="D154" s="34"/>
      <c r="E154" s="5"/>
      <c r="F154" s="115"/>
      <c r="G154" s="116"/>
      <c r="H154" s="92"/>
    </row>
    <row r="155" spans="1:8">
      <c r="A155" s="114" t="s">
        <v>153</v>
      </c>
      <c r="B155" s="114"/>
      <c r="C155" s="34"/>
      <c r="D155" s="34"/>
      <c r="E155" s="5"/>
      <c r="F155" s="115"/>
      <c r="G155" s="116"/>
      <c r="H155" s="92"/>
    </row>
    <row r="156" spans="1:8" ht="13.5" thickBot="1">
      <c r="A156" s="117" t="s">
        <v>136</v>
      </c>
      <c r="B156" s="118"/>
      <c r="C156" s="118"/>
      <c r="D156" s="118"/>
      <c r="E156" s="10"/>
      <c r="F156" s="119"/>
      <c r="G156" s="120"/>
      <c r="H156" s="92"/>
    </row>
    <row r="157" spans="1:8" ht="9.9499999999999993" customHeight="1" thickTop="1">
      <c r="A157" s="2"/>
      <c r="B157" s="2"/>
      <c r="C157" s="2"/>
      <c r="D157" s="2"/>
      <c r="E157" s="121"/>
      <c r="F157" s="75"/>
      <c r="G157" s="122"/>
      <c r="H157" s="92"/>
    </row>
    <row r="158" spans="1:8" ht="25.5">
      <c r="A158" s="123" t="s">
        <v>1</v>
      </c>
      <c r="B158" s="123" t="s">
        <v>5</v>
      </c>
      <c r="C158" s="123" t="s">
        <v>6</v>
      </c>
      <c r="D158" s="124" t="s">
        <v>0</v>
      </c>
      <c r="E158" s="18" t="s">
        <v>7</v>
      </c>
      <c r="F158" s="125" t="s">
        <v>8</v>
      </c>
      <c r="G158" s="126" t="s">
        <v>9</v>
      </c>
      <c r="H158" s="92"/>
    </row>
    <row r="159" spans="1:8" ht="12.75">
      <c r="A159" s="38">
        <v>1</v>
      </c>
      <c r="B159" s="45" t="s">
        <v>11</v>
      </c>
      <c r="C159" s="46" t="s">
        <v>13</v>
      </c>
      <c r="D159" s="47">
        <v>1</v>
      </c>
      <c r="E159" s="127">
        <f>SUM(F160:F169)</f>
        <v>0</v>
      </c>
      <c r="F159" s="127">
        <f>+D159*E159</f>
        <v>0</v>
      </c>
      <c r="G159" s="128"/>
      <c r="H159" s="92"/>
    </row>
    <row r="160" spans="1:8" ht="12.75">
      <c r="A160" s="27"/>
      <c r="B160" s="129" t="s">
        <v>27</v>
      </c>
      <c r="C160" s="130" t="s">
        <v>2</v>
      </c>
      <c r="D160" s="131"/>
      <c r="E160" s="93"/>
      <c r="F160" s="93">
        <f>+D160*E160</f>
        <v>0</v>
      </c>
      <c r="G160" s="132"/>
      <c r="H160" s="92"/>
    </row>
    <row r="161" spans="1:8" ht="12.75">
      <c r="A161" s="34"/>
      <c r="B161" s="28" t="s">
        <v>78</v>
      </c>
      <c r="C161" s="29" t="s">
        <v>2</v>
      </c>
      <c r="D161" s="133"/>
      <c r="E161" s="94"/>
      <c r="F161" s="94">
        <f>+D161*E161</f>
        <v>0</v>
      </c>
      <c r="G161" s="134"/>
      <c r="H161" s="92"/>
    </row>
    <row r="162" spans="1:8" ht="12.75">
      <c r="A162" s="34"/>
      <c r="B162" s="28" t="s">
        <v>17</v>
      </c>
      <c r="C162" s="29" t="s">
        <v>2</v>
      </c>
      <c r="D162" s="133"/>
      <c r="E162" s="94"/>
      <c r="F162" s="94">
        <f>+D162*E162</f>
        <v>0</v>
      </c>
      <c r="G162" s="134"/>
      <c r="H162" s="92"/>
    </row>
    <row r="163" spans="1:8" ht="12.75">
      <c r="A163" s="34"/>
      <c r="B163" s="28" t="s">
        <v>133</v>
      </c>
      <c r="C163" s="29" t="s">
        <v>2</v>
      </c>
      <c r="D163" s="133"/>
      <c r="E163" s="94"/>
      <c r="F163" s="94">
        <f t="shared" ref="F163:F170" si="5">+D163*E163</f>
        <v>0</v>
      </c>
      <c r="G163" s="134"/>
      <c r="H163" s="92"/>
    </row>
    <row r="164" spans="1:8" ht="12.75">
      <c r="A164" s="34"/>
      <c r="B164" s="28" t="s">
        <v>28</v>
      </c>
      <c r="C164" s="29" t="s">
        <v>2</v>
      </c>
      <c r="D164" s="133"/>
      <c r="E164" s="94"/>
      <c r="F164" s="94">
        <f t="shared" si="5"/>
        <v>0</v>
      </c>
      <c r="G164" s="134"/>
      <c r="H164" s="92"/>
    </row>
    <row r="165" spans="1:8" ht="12.75">
      <c r="A165" s="34"/>
      <c r="B165" s="28" t="s">
        <v>80</v>
      </c>
      <c r="C165" s="29" t="s">
        <v>10</v>
      </c>
      <c r="D165" s="42"/>
      <c r="E165" s="94"/>
      <c r="F165" s="94">
        <f t="shared" si="5"/>
        <v>0</v>
      </c>
      <c r="G165" s="135"/>
      <c r="H165" s="92"/>
    </row>
    <row r="166" spans="1:8" ht="12.75">
      <c r="A166" s="34"/>
      <c r="B166" s="28" t="s">
        <v>81</v>
      </c>
      <c r="C166" s="29" t="s">
        <v>10</v>
      </c>
      <c r="D166" s="42"/>
      <c r="E166" s="94"/>
      <c r="F166" s="94">
        <f t="shared" si="5"/>
        <v>0</v>
      </c>
      <c r="G166" s="135"/>
      <c r="H166" s="92"/>
    </row>
    <row r="167" spans="1:8" ht="12.75">
      <c r="A167" s="34"/>
      <c r="B167" s="28" t="s">
        <v>85</v>
      </c>
      <c r="C167" s="29" t="s">
        <v>10</v>
      </c>
      <c r="D167" s="42"/>
      <c r="E167" s="94"/>
      <c r="F167" s="94">
        <f t="shared" si="5"/>
        <v>0</v>
      </c>
      <c r="G167" s="135"/>
      <c r="H167" s="92"/>
    </row>
    <row r="168" spans="1:8" ht="12.75">
      <c r="A168" s="34"/>
      <c r="B168" s="28" t="s">
        <v>82</v>
      </c>
      <c r="C168" s="29" t="s">
        <v>2</v>
      </c>
      <c r="D168" s="42"/>
      <c r="E168" s="94"/>
      <c r="F168" s="94">
        <f t="shared" si="5"/>
        <v>0</v>
      </c>
      <c r="G168" s="135"/>
      <c r="H168" s="92"/>
    </row>
    <row r="169" spans="1:8" ht="12.75">
      <c r="A169" s="2"/>
      <c r="B169" s="28" t="s">
        <v>28</v>
      </c>
      <c r="C169" s="29" t="s">
        <v>2</v>
      </c>
      <c r="D169" s="42"/>
      <c r="E169" s="94"/>
      <c r="F169" s="94">
        <f t="shared" si="5"/>
        <v>0</v>
      </c>
      <c r="G169" s="135"/>
      <c r="H169" s="92"/>
    </row>
    <row r="170" spans="1:8" ht="12.75">
      <c r="A170" s="38">
        <v>2</v>
      </c>
      <c r="B170" s="45" t="s">
        <v>19</v>
      </c>
      <c r="C170" s="46" t="s">
        <v>13</v>
      </c>
      <c r="D170" s="47">
        <v>1</v>
      </c>
      <c r="E170" s="136">
        <f>SUM(F172:F188)</f>
        <v>0</v>
      </c>
      <c r="F170" s="136">
        <f t="shared" si="5"/>
        <v>0</v>
      </c>
      <c r="G170" s="128"/>
      <c r="H170" s="92"/>
    </row>
    <row r="171" spans="1:8" ht="12.75">
      <c r="A171" s="2"/>
      <c r="B171" s="48" t="s">
        <v>177</v>
      </c>
      <c r="C171" s="49"/>
      <c r="D171" s="50"/>
      <c r="E171" s="137"/>
      <c r="F171" s="137"/>
      <c r="G171" s="138"/>
      <c r="H171" s="92"/>
    </row>
    <row r="172" spans="1:8" ht="12.75">
      <c r="A172" s="2"/>
      <c r="B172" s="28" t="s">
        <v>56</v>
      </c>
      <c r="C172" s="29" t="s">
        <v>10</v>
      </c>
      <c r="D172" s="42"/>
      <c r="E172" s="94"/>
      <c r="F172" s="94">
        <f>+D172*E172</f>
        <v>0</v>
      </c>
      <c r="G172" s="135"/>
      <c r="H172" s="92"/>
    </row>
    <row r="173" spans="1:8" ht="12.75">
      <c r="A173" s="2"/>
      <c r="B173" s="28" t="s">
        <v>57</v>
      </c>
      <c r="C173" s="29" t="s">
        <v>10</v>
      </c>
      <c r="D173" s="42"/>
      <c r="E173" s="94"/>
      <c r="F173" s="94">
        <f>+D173*E173</f>
        <v>0</v>
      </c>
      <c r="G173" s="135"/>
      <c r="H173" s="92"/>
    </row>
    <row r="174" spans="1:8" ht="12.75">
      <c r="A174" s="2"/>
      <c r="B174" s="48" t="s">
        <v>178</v>
      </c>
      <c r="C174" s="2"/>
      <c r="D174" s="2"/>
      <c r="E174" s="75"/>
      <c r="F174" s="75"/>
      <c r="G174" s="122"/>
    </row>
    <row r="175" spans="1:8" ht="12.75">
      <c r="A175" s="2"/>
      <c r="B175" s="28" t="s">
        <v>84</v>
      </c>
      <c r="C175" s="29" t="s">
        <v>10</v>
      </c>
      <c r="D175" s="42"/>
      <c r="E175" s="94"/>
      <c r="F175" s="94">
        <f>+D175*E175</f>
        <v>0</v>
      </c>
      <c r="G175" s="135"/>
      <c r="H175" s="92"/>
    </row>
    <row r="176" spans="1:8" ht="12.75">
      <c r="A176" s="2"/>
      <c r="B176" s="28" t="s">
        <v>33</v>
      </c>
      <c r="C176" s="29" t="s">
        <v>10</v>
      </c>
      <c r="D176" s="42"/>
      <c r="E176" s="94"/>
      <c r="F176" s="94">
        <f>+D176*E176</f>
        <v>0</v>
      </c>
      <c r="G176" s="135"/>
      <c r="H176" s="92"/>
    </row>
    <row r="177" spans="1:8" ht="12.75">
      <c r="A177" s="2"/>
      <c r="B177" s="28" t="s">
        <v>34</v>
      </c>
      <c r="C177" s="29" t="s">
        <v>10</v>
      </c>
      <c r="D177" s="42"/>
      <c r="E177" s="94"/>
      <c r="F177" s="94">
        <f>+D177*E177</f>
        <v>0</v>
      </c>
      <c r="G177" s="135"/>
      <c r="H177" s="92"/>
    </row>
    <row r="178" spans="1:8" ht="12.75">
      <c r="A178" s="2"/>
      <c r="B178" s="28" t="s">
        <v>35</v>
      </c>
      <c r="C178" s="29" t="s">
        <v>10</v>
      </c>
      <c r="D178" s="42"/>
      <c r="E178" s="94"/>
      <c r="F178" s="94">
        <f>+D178*E178</f>
        <v>0</v>
      </c>
      <c r="G178" s="135"/>
      <c r="H178" s="92"/>
    </row>
    <row r="179" spans="1:8" ht="12.75">
      <c r="A179" s="2"/>
      <c r="B179" s="28" t="s">
        <v>36</v>
      </c>
      <c r="C179" s="29" t="s">
        <v>10</v>
      </c>
      <c r="D179" s="42"/>
      <c r="E179" s="94"/>
      <c r="F179" s="94">
        <f>+D179*E179</f>
        <v>0</v>
      </c>
      <c r="G179" s="135"/>
      <c r="H179" s="92"/>
    </row>
    <row r="180" spans="1:8" ht="12.75">
      <c r="A180" s="2"/>
      <c r="B180" s="48" t="s">
        <v>179</v>
      </c>
      <c r="C180" s="29"/>
      <c r="D180" s="42"/>
      <c r="E180" s="94"/>
      <c r="F180" s="94"/>
      <c r="G180" s="135"/>
      <c r="H180" s="92"/>
    </row>
    <row r="181" spans="1:8" ht="12.75">
      <c r="A181" s="2"/>
      <c r="B181" s="28" t="s">
        <v>38</v>
      </c>
      <c r="C181" s="29" t="s">
        <v>10</v>
      </c>
      <c r="D181" s="42"/>
      <c r="E181" s="31"/>
      <c r="F181" s="31">
        <f t="shared" ref="F181:F189" si="6">+D181*E181</f>
        <v>0</v>
      </c>
      <c r="G181" s="135"/>
      <c r="H181" s="92"/>
    </row>
    <row r="182" spans="1:8" ht="12.75">
      <c r="A182" s="2"/>
      <c r="B182" s="28" t="s">
        <v>39</v>
      </c>
      <c r="C182" s="29" t="s">
        <v>3</v>
      </c>
      <c r="D182" s="42"/>
      <c r="E182" s="31"/>
      <c r="F182" s="31">
        <f t="shared" si="6"/>
        <v>0</v>
      </c>
      <c r="G182" s="135"/>
      <c r="H182" s="92"/>
    </row>
    <row r="183" spans="1:8" ht="12.75">
      <c r="A183" s="2"/>
      <c r="B183" s="28" t="s">
        <v>59</v>
      </c>
      <c r="C183" s="29" t="s">
        <v>10</v>
      </c>
      <c r="D183" s="42"/>
      <c r="E183" s="94"/>
      <c r="F183" s="94">
        <f t="shared" si="6"/>
        <v>0</v>
      </c>
      <c r="G183" s="135"/>
      <c r="H183" s="92"/>
    </row>
    <row r="184" spans="1:8" ht="12.75">
      <c r="A184" s="2"/>
      <c r="B184" s="28" t="s">
        <v>60</v>
      </c>
      <c r="C184" s="29" t="s">
        <v>3</v>
      </c>
      <c r="D184" s="42"/>
      <c r="E184" s="94"/>
      <c r="F184" s="94">
        <f t="shared" si="6"/>
        <v>0</v>
      </c>
      <c r="G184" s="135"/>
      <c r="H184" s="92"/>
    </row>
    <row r="185" spans="1:8" ht="12.75">
      <c r="A185" s="2"/>
      <c r="B185" s="28" t="s">
        <v>72</v>
      </c>
      <c r="C185" s="29" t="s">
        <v>10</v>
      </c>
      <c r="D185" s="42"/>
      <c r="E185" s="94"/>
      <c r="F185" s="94">
        <f t="shared" si="6"/>
        <v>0</v>
      </c>
      <c r="G185" s="135"/>
      <c r="H185" s="92"/>
    </row>
    <row r="186" spans="1:8" ht="12.75">
      <c r="A186" s="2"/>
      <c r="B186" s="28" t="s">
        <v>74</v>
      </c>
      <c r="C186" s="29" t="s">
        <v>10</v>
      </c>
      <c r="D186" s="42"/>
      <c r="E186" s="94"/>
      <c r="F186" s="94">
        <f t="shared" si="6"/>
        <v>0</v>
      </c>
      <c r="G186" s="135"/>
      <c r="H186" s="92"/>
    </row>
    <row r="187" spans="1:8" ht="12.75">
      <c r="A187" s="2"/>
      <c r="B187" s="28" t="s">
        <v>73</v>
      </c>
      <c r="C187" s="29" t="s">
        <v>10</v>
      </c>
      <c r="D187" s="42"/>
      <c r="E187" s="94"/>
      <c r="F187" s="94">
        <f t="shared" si="6"/>
        <v>0</v>
      </c>
      <c r="G187" s="135"/>
      <c r="H187" s="92"/>
    </row>
    <row r="188" spans="1:8" ht="12.75">
      <c r="A188" s="2"/>
      <c r="B188" s="28" t="s">
        <v>137</v>
      </c>
      <c r="C188" s="29" t="s">
        <v>120</v>
      </c>
      <c r="D188" s="42"/>
      <c r="E188" s="94"/>
      <c r="F188" s="94">
        <f t="shared" si="6"/>
        <v>0</v>
      </c>
      <c r="G188" s="135"/>
      <c r="H188" s="92"/>
    </row>
    <row r="189" spans="1:8" ht="12.75">
      <c r="A189" s="38">
        <v>3</v>
      </c>
      <c r="B189" s="45" t="s">
        <v>186</v>
      </c>
      <c r="C189" s="46" t="s">
        <v>13</v>
      </c>
      <c r="D189" s="47">
        <v>1</v>
      </c>
      <c r="E189" s="136">
        <f>SUM(F191:F208)</f>
        <v>0</v>
      </c>
      <c r="F189" s="136">
        <f t="shared" si="6"/>
        <v>0</v>
      </c>
      <c r="G189" s="128"/>
      <c r="H189" s="92"/>
    </row>
    <row r="190" spans="1:8" ht="12.75">
      <c r="A190" s="48"/>
      <c r="B190" s="48" t="s">
        <v>187</v>
      </c>
      <c r="C190" s="49"/>
      <c r="D190" s="50"/>
      <c r="E190" s="137"/>
      <c r="F190" s="137"/>
      <c r="G190" s="138"/>
      <c r="H190" s="92"/>
    </row>
    <row r="191" spans="1:8" ht="24">
      <c r="A191" s="2"/>
      <c r="B191" s="53" t="s">
        <v>41</v>
      </c>
      <c r="C191" s="29" t="s">
        <v>2</v>
      </c>
      <c r="D191" s="42"/>
      <c r="E191" s="41"/>
      <c r="F191" s="41">
        <f>+D191*E191</f>
        <v>0</v>
      </c>
      <c r="G191" s="135"/>
      <c r="H191" s="92"/>
    </row>
    <row r="192" spans="1:8" ht="24">
      <c r="A192" s="2"/>
      <c r="B192" s="53" t="s">
        <v>48</v>
      </c>
      <c r="C192" s="29" t="s">
        <v>2</v>
      </c>
      <c r="D192" s="42"/>
      <c r="E192" s="41"/>
      <c r="F192" s="41">
        <f>+D192*E192</f>
        <v>0</v>
      </c>
      <c r="G192" s="135"/>
      <c r="H192" s="92"/>
    </row>
    <row r="193" spans="1:8" ht="12.75">
      <c r="A193" s="48"/>
      <c r="B193" s="48" t="s">
        <v>189</v>
      </c>
      <c r="C193" s="49"/>
      <c r="D193" s="50"/>
      <c r="E193" s="137"/>
      <c r="F193" s="137"/>
      <c r="G193" s="138"/>
      <c r="H193" s="92"/>
    </row>
    <row r="194" spans="1:8" ht="24">
      <c r="A194" s="2"/>
      <c r="B194" s="53" t="s">
        <v>42</v>
      </c>
      <c r="C194" s="29" t="s">
        <v>2</v>
      </c>
      <c r="D194" s="42"/>
      <c r="E194" s="41"/>
      <c r="F194" s="41">
        <f t="shared" ref="F194:F201" si="7">+D194*E194</f>
        <v>0</v>
      </c>
      <c r="G194" s="135"/>
      <c r="H194" s="92"/>
    </row>
    <row r="195" spans="1:8" ht="12.75">
      <c r="A195" s="2"/>
      <c r="B195" s="28" t="s">
        <v>139</v>
      </c>
      <c r="C195" s="29" t="s">
        <v>2</v>
      </c>
      <c r="D195" s="42"/>
      <c r="E195" s="31"/>
      <c r="F195" s="31">
        <f t="shared" si="7"/>
        <v>0</v>
      </c>
      <c r="G195" s="135"/>
      <c r="H195" s="92"/>
    </row>
    <row r="196" spans="1:8" ht="24">
      <c r="A196" s="2"/>
      <c r="B196" s="53" t="s">
        <v>44</v>
      </c>
      <c r="C196" s="29" t="s">
        <v>15</v>
      </c>
      <c r="D196" s="42"/>
      <c r="E196" s="41"/>
      <c r="F196" s="41">
        <f t="shared" si="7"/>
        <v>0</v>
      </c>
      <c r="G196" s="135"/>
      <c r="H196" s="92"/>
    </row>
    <row r="197" spans="1:8" ht="24">
      <c r="A197" s="2"/>
      <c r="B197" s="53" t="s">
        <v>140</v>
      </c>
      <c r="C197" s="29" t="s">
        <v>15</v>
      </c>
      <c r="D197" s="42"/>
      <c r="E197" s="41"/>
      <c r="F197" s="41">
        <f t="shared" si="7"/>
        <v>0</v>
      </c>
      <c r="G197" s="135"/>
      <c r="H197" s="92"/>
    </row>
    <row r="198" spans="1:8" ht="24">
      <c r="A198" s="2"/>
      <c r="B198" s="53" t="s">
        <v>46</v>
      </c>
      <c r="C198" s="29" t="s">
        <v>15</v>
      </c>
      <c r="D198" s="42"/>
      <c r="E198" s="41"/>
      <c r="F198" s="41">
        <f t="shared" si="7"/>
        <v>0</v>
      </c>
      <c r="G198" s="135"/>
      <c r="H198" s="92"/>
    </row>
    <row r="199" spans="1:8" ht="24">
      <c r="A199" s="2"/>
      <c r="B199" s="53" t="s">
        <v>141</v>
      </c>
      <c r="C199" s="29" t="s">
        <v>15</v>
      </c>
      <c r="D199" s="42"/>
      <c r="E199" s="41"/>
      <c r="F199" s="41">
        <f t="shared" si="7"/>
        <v>0</v>
      </c>
      <c r="G199" s="135"/>
      <c r="H199" s="92"/>
    </row>
    <row r="200" spans="1:8" ht="12.75">
      <c r="A200" s="2"/>
      <c r="B200" s="28" t="s">
        <v>142</v>
      </c>
      <c r="C200" s="29" t="s">
        <v>15</v>
      </c>
      <c r="D200" s="42"/>
      <c r="E200" s="41"/>
      <c r="F200" s="41">
        <f t="shared" si="7"/>
        <v>0</v>
      </c>
      <c r="G200" s="135"/>
      <c r="H200" s="92"/>
    </row>
    <row r="201" spans="1:8" ht="12.75">
      <c r="A201" s="2"/>
      <c r="B201" s="28" t="s">
        <v>91</v>
      </c>
      <c r="C201" s="29" t="s">
        <v>2</v>
      </c>
      <c r="D201" s="42"/>
      <c r="E201" s="41"/>
      <c r="F201" s="41">
        <f t="shared" si="7"/>
        <v>0</v>
      </c>
      <c r="G201" s="135"/>
      <c r="H201" s="92"/>
    </row>
    <row r="202" spans="1:8" ht="12.75">
      <c r="A202" s="2"/>
      <c r="B202" s="48" t="s">
        <v>190</v>
      </c>
      <c r="C202" s="29"/>
      <c r="D202" s="42"/>
      <c r="E202" s="41"/>
      <c r="F202" s="41"/>
      <c r="G202" s="135"/>
      <c r="H202" s="92"/>
    </row>
    <row r="203" spans="1:8" ht="24">
      <c r="A203" s="2"/>
      <c r="B203" s="53" t="s">
        <v>92</v>
      </c>
      <c r="C203" s="29" t="s">
        <v>2</v>
      </c>
      <c r="D203" s="42"/>
      <c r="E203" s="41"/>
      <c r="F203" s="41">
        <f>+D203*E203</f>
        <v>0</v>
      </c>
      <c r="G203" s="135"/>
      <c r="H203" s="92"/>
    </row>
    <row r="204" spans="1:8" ht="12.75">
      <c r="A204" s="2"/>
      <c r="B204" s="48" t="s">
        <v>188</v>
      </c>
      <c r="C204" s="2"/>
      <c r="D204" s="2"/>
      <c r="E204" s="75"/>
      <c r="F204" s="75"/>
      <c r="G204" s="122"/>
    </row>
    <row r="205" spans="1:8" ht="12.75">
      <c r="A205" s="2"/>
      <c r="B205" s="28" t="s">
        <v>54</v>
      </c>
      <c r="C205" s="29" t="s">
        <v>15</v>
      </c>
      <c r="D205" s="42"/>
      <c r="E205" s="41"/>
      <c r="F205" s="41">
        <f t="shared" ref="F205:F211" si="8">+D205*E205</f>
        <v>0</v>
      </c>
      <c r="G205" s="135"/>
      <c r="H205" s="92"/>
    </row>
    <row r="206" spans="1:8" ht="24">
      <c r="A206" s="2"/>
      <c r="B206" s="53" t="s">
        <v>143</v>
      </c>
      <c r="C206" s="29" t="s">
        <v>15</v>
      </c>
      <c r="D206" s="42"/>
      <c r="E206" s="41"/>
      <c r="F206" s="41">
        <f t="shared" si="8"/>
        <v>0</v>
      </c>
      <c r="G206" s="135"/>
      <c r="H206" s="92"/>
    </row>
    <row r="207" spans="1:8" ht="24">
      <c r="A207" s="2"/>
      <c r="B207" s="53" t="s">
        <v>144</v>
      </c>
      <c r="C207" s="29" t="s">
        <v>15</v>
      </c>
      <c r="D207" s="42"/>
      <c r="E207" s="41"/>
      <c r="F207" s="41">
        <f t="shared" si="8"/>
        <v>0</v>
      </c>
      <c r="G207" s="135"/>
      <c r="H207" s="92"/>
    </row>
    <row r="208" spans="1:8" ht="24">
      <c r="A208" s="2"/>
      <c r="B208" s="53" t="s">
        <v>145</v>
      </c>
      <c r="C208" s="29" t="s">
        <v>15</v>
      </c>
      <c r="D208" s="42"/>
      <c r="E208" s="41"/>
      <c r="F208" s="41">
        <f t="shared" si="8"/>
        <v>0</v>
      </c>
      <c r="G208" s="135"/>
      <c r="H208" s="92"/>
    </row>
    <row r="209" spans="1:8" ht="12.75">
      <c r="A209" s="38">
        <v>4</v>
      </c>
      <c r="B209" s="45" t="s">
        <v>165</v>
      </c>
      <c r="C209" s="46" t="s">
        <v>13</v>
      </c>
      <c r="D209" s="47">
        <v>1</v>
      </c>
      <c r="E209" s="136">
        <f>SUM(F210:F211)</f>
        <v>0</v>
      </c>
      <c r="F209" s="136">
        <f t="shared" si="8"/>
        <v>0</v>
      </c>
      <c r="G209" s="128"/>
      <c r="H209" s="92"/>
    </row>
    <row r="210" spans="1:8" ht="12.75">
      <c r="A210" s="2"/>
      <c r="B210" s="28" t="s">
        <v>138</v>
      </c>
      <c r="C210" s="29" t="s">
        <v>10</v>
      </c>
      <c r="D210" s="42"/>
      <c r="E210" s="31"/>
      <c r="F210" s="31">
        <f t="shared" si="8"/>
        <v>0</v>
      </c>
      <c r="G210" s="135"/>
      <c r="H210" s="92"/>
    </row>
    <row r="211" spans="1:8" ht="12.75">
      <c r="A211" s="2"/>
      <c r="B211" s="28" t="s">
        <v>88</v>
      </c>
      <c r="C211" s="29" t="s">
        <v>10</v>
      </c>
      <c r="D211" s="42"/>
      <c r="E211" s="31"/>
      <c r="F211" s="31">
        <f t="shared" si="8"/>
        <v>0</v>
      </c>
      <c r="G211" s="135"/>
      <c r="H211" s="92"/>
    </row>
    <row r="212" spans="1:8" ht="12.75">
      <c r="A212" s="38">
        <v>5</v>
      </c>
      <c r="B212" s="45" t="s">
        <v>21</v>
      </c>
      <c r="C212" s="46" t="s">
        <v>13</v>
      </c>
      <c r="D212" s="47">
        <v>1</v>
      </c>
      <c r="E212" s="136">
        <f>SUM(F213:F219)</f>
        <v>0</v>
      </c>
      <c r="F212" s="136">
        <f t="shared" ref="F212:F218" si="9">+D212*E212</f>
        <v>0</v>
      </c>
      <c r="G212" s="128"/>
      <c r="H212" s="92"/>
    </row>
    <row r="213" spans="1:8" ht="12.75">
      <c r="A213" s="2"/>
      <c r="B213" s="28" t="s">
        <v>61</v>
      </c>
      <c r="C213" s="29" t="s">
        <v>10</v>
      </c>
      <c r="D213" s="42"/>
      <c r="E213" s="31"/>
      <c r="F213" s="31">
        <f t="shared" si="9"/>
        <v>0</v>
      </c>
      <c r="G213" s="138"/>
      <c r="H213" s="92"/>
    </row>
    <row r="214" spans="1:8" ht="12.75">
      <c r="A214" s="2"/>
      <c r="B214" s="28" t="s">
        <v>50</v>
      </c>
      <c r="C214" s="29" t="s">
        <v>15</v>
      </c>
      <c r="D214" s="42"/>
      <c r="E214" s="31"/>
      <c r="F214" s="31">
        <f t="shared" si="9"/>
        <v>0</v>
      </c>
      <c r="G214" s="138"/>
      <c r="H214" s="92"/>
    </row>
    <row r="215" spans="1:8" ht="12.75">
      <c r="A215" s="2"/>
      <c r="B215" s="28" t="s">
        <v>147</v>
      </c>
      <c r="C215" s="29" t="s">
        <v>2</v>
      </c>
      <c r="D215" s="42"/>
      <c r="E215" s="31"/>
      <c r="F215" s="31">
        <f t="shared" si="9"/>
        <v>0</v>
      </c>
      <c r="G215" s="138"/>
      <c r="H215" s="92"/>
    </row>
    <row r="216" spans="1:8" ht="12.75">
      <c r="A216" s="2"/>
      <c r="B216" s="28" t="s">
        <v>148</v>
      </c>
      <c r="C216" s="29" t="s">
        <v>2</v>
      </c>
      <c r="D216" s="42"/>
      <c r="E216" s="31"/>
      <c r="F216" s="31">
        <f t="shared" si="9"/>
        <v>0</v>
      </c>
      <c r="G216" s="138"/>
      <c r="H216" s="92"/>
    </row>
    <row r="217" spans="1:8" ht="12.75">
      <c r="A217" s="2"/>
      <c r="B217" s="28" t="s">
        <v>149</v>
      </c>
      <c r="C217" s="29" t="s">
        <v>2</v>
      </c>
      <c r="D217" s="42"/>
      <c r="E217" s="31"/>
      <c r="F217" s="31">
        <f t="shared" si="9"/>
        <v>0</v>
      </c>
      <c r="G217" s="138"/>
      <c r="H217" s="92"/>
    </row>
    <row r="218" spans="1:8" ht="12.75">
      <c r="A218" s="2"/>
      <c r="B218" s="28" t="s">
        <v>98</v>
      </c>
      <c r="C218" s="29" t="s">
        <v>15</v>
      </c>
      <c r="D218" s="42"/>
      <c r="E218" s="31"/>
      <c r="F218" s="31">
        <f t="shared" si="9"/>
        <v>0</v>
      </c>
      <c r="G218" s="138"/>
      <c r="H218" s="92"/>
    </row>
    <row r="219" spans="1:8" ht="12.75">
      <c r="A219" s="2"/>
      <c r="B219" s="28" t="s">
        <v>53</v>
      </c>
      <c r="C219" s="29" t="s">
        <v>2</v>
      </c>
      <c r="D219" s="42"/>
      <c r="E219" s="31"/>
      <c r="F219" s="31">
        <f>+D219*E219</f>
        <v>0</v>
      </c>
      <c r="G219" s="138"/>
      <c r="H219" s="92"/>
    </row>
    <row r="220" spans="1:8" ht="12.75">
      <c r="A220" s="38">
        <v>6</v>
      </c>
      <c r="B220" s="45" t="s">
        <v>183</v>
      </c>
      <c r="C220" s="46"/>
      <c r="D220" s="47"/>
      <c r="E220" s="136">
        <f>SUM(F221:F223)</f>
        <v>0</v>
      </c>
      <c r="F220" s="136">
        <f>+E220</f>
        <v>0</v>
      </c>
      <c r="G220" s="128"/>
      <c r="H220" s="92"/>
    </row>
    <row r="221" spans="1:8" ht="12.75">
      <c r="A221" s="2"/>
      <c r="B221" s="28" t="s">
        <v>151</v>
      </c>
      <c r="C221" s="29" t="s">
        <v>120</v>
      </c>
      <c r="D221" s="42"/>
      <c r="E221" s="94"/>
      <c r="F221" s="94">
        <f t="shared" ref="F221:F237" si="10">+D221*E221</f>
        <v>0</v>
      </c>
      <c r="G221" s="138"/>
      <c r="H221" s="92"/>
    </row>
    <row r="222" spans="1:8" ht="12.75">
      <c r="A222" s="2"/>
      <c r="B222" s="28" t="s">
        <v>87</v>
      </c>
      <c r="C222" s="29" t="s">
        <v>10</v>
      </c>
      <c r="D222" s="42"/>
      <c r="E222" s="31"/>
      <c r="F222" s="31">
        <f t="shared" si="10"/>
        <v>0</v>
      </c>
      <c r="G222" s="138"/>
      <c r="H222" s="92"/>
    </row>
    <row r="223" spans="1:8" ht="13.5" thickBot="1">
      <c r="A223" s="2"/>
      <c r="B223" s="28" t="s">
        <v>86</v>
      </c>
      <c r="C223" s="29" t="s">
        <v>10</v>
      </c>
      <c r="D223" s="42"/>
      <c r="E223" s="31"/>
      <c r="F223" s="31">
        <f t="shared" si="10"/>
        <v>0</v>
      </c>
      <c r="G223" s="138"/>
      <c r="H223" s="92"/>
    </row>
    <row r="224" spans="1:8" ht="69.75" customHeight="1" thickBot="1">
      <c r="A224" s="139" t="s">
        <v>196</v>
      </c>
      <c r="B224" s="140"/>
      <c r="C224" s="140"/>
      <c r="D224" s="140"/>
      <c r="E224" s="140"/>
      <c r="F224" s="140"/>
      <c r="G224" s="141"/>
    </row>
    <row r="225" spans="1:8" ht="16.5" thickTop="1">
      <c r="A225" s="114" t="s">
        <v>192</v>
      </c>
      <c r="B225" s="34"/>
      <c r="C225" s="34"/>
      <c r="D225" s="34"/>
      <c r="E225" s="5"/>
      <c r="F225" s="115"/>
      <c r="G225" s="116"/>
      <c r="H225" s="92"/>
    </row>
    <row r="226" spans="1:8">
      <c r="A226" s="114" t="s">
        <v>153</v>
      </c>
      <c r="B226" s="114"/>
      <c r="C226" s="34"/>
      <c r="D226" s="34"/>
      <c r="E226" s="5"/>
      <c r="F226" s="115"/>
      <c r="G226" s="116"/>
      <c r="H226" s="92"/>
    </row>
    <row r="227" spans="1:8" ht="13.5" thickBot="1">
      <c r="A227" s="117" t="s">
        <v>136</v>
      </c>
      <c r="B227" s="118"/>
      <c r="C227" s="118"/>
      <c r="D227" s="118"/>
      <c r="E227" s="10"/>
      <c r="F227" s="119"/>
      <c r="G227" s="120"/>
      <c r="H227" s="92"/>
    </row>
    <row r="228" spans="1:8" ht="9.9499999999999993" customHeight="1" thickTop="1">
      <c r="A228" s="2"/>
      <c r="B228" s="2"/>
      <c r="C228" s="2"/>
      <c r="D228" s="2"/>
      <c r="E228" s="121"/>
      <c r="F228" s="75"/>
      <c r="G228" s="122"/>
      <c r="H228" s="92"/>
    </row>
    <row r="229" spans="1:8" ht="25.5">
      <c r="A229" s="123" t="s">
        <v>1</v>
      </c>
      <c r="B229" s="123" t="s">
        <v>5</v>
      </c>
      <c r="C229" s="123" t="s">
        <v>6</v>
      </c>
      <c r="D229" s="124" t="s">
        <v>0</v>
      </c>
      <c r="E229" s="18" t="s">
        <v>7</v>
      </c>
      <c r="F229" s="125" t="s">
        <v>8</v>
      </c>
      <c r="G229" s="126" t="s">
        <v>9</v>
      </c>
      <c r="H229" s="92"/>
    </row>
    <row r="230" spans="1:8" ht="12.75">
      <c r="A230" s="38">
        <v>7</v>
      </c>
      <c r="B230" s="45" t="s">
        <v>184</v>
      </c>
      <c r="C230" s="46" t="s">
        <v>13</v>
      </c>
      <c r="D230" s="47">
        <v>1</v>
      </c>
      <c r="E230" s="136">
        <f>SUM(F231:F237)</f>
        <v>0</v>
      </c>
      <c r="F230" s="136">
        <f>+D230*E230</f>
        <v>0</v>
      </c>
      <c r="G230" s="128"/>
      <c r="H230" s="92"/>
    </row>
    <row r="231" spans="1:8" ht="12.75">
      <c r="A231" s="2"/>
      <c r="B231" s="28" t="s">
        <v>83</v>
      </c>
      <c r="C231" s="29" t="s">
        <v>10</v>
      </c>
      <c r="D231" s="42"/>
      <c r="E231" s="94"/>
      <c r="F231" s="94">
        <f>+D231*E231</f>
        <v>0</v>
      </c>
      <c r="G231" s="135"/>
      <c r="H231" s="92"/>
    </row>
    <row r="232" spans="1:8" ht="12.75">
      <c r="A232" s="2"/>
      <c r="B232" s="28" t="s">
        <v>22</v>
      </c>
      <c r="C232" s="29" t="s">
        <v>10</v>
      </c>
      <c r="D232" s="42"/>
      <c r="E232" s="31"/>
      <c r="F232" s="31">
        <f t="shared" si="10"/>
        <v>0</v>
      </c>
      <c r="G232" s="138"/>
      <c r="H232" s="92"/>
    </row>
    <row r="233" spans="1:8" ht="12.75">
      <c r="A233" s="2"/>
      <c r="B233" s="28" t="s">
        <v>96</v>
      </c>
      <c r="C233" s="29" t="s">
        <v>10</v>
      </c>
      <c r="D233" s="42"/>
      <c r="E233" s="31"/>
      <c r="F233" s="31">
        <f t="shared" si="10"/>
        <v>0</v>
      </c>
      <c r="G233" s="138"/>
      <c r="H233" s="92"/>
    </row>
    <row r="234" spans="1:8" ht="12.75">
      <c r="A234" s="2"/>
      <c r="B234" s="28" t="s">
        <v>23</v>
      </c>
      <c r="C234" s="29" t="s">
        <v>10</v>
      </c>
      <c r="D234" s="42"/>
      <c r="E234" s="31"/>
      <c r="F234" s="31">
        <f t="shared" si="10"/>
        <v>0</v>
      </c>
      <c r="G234" s="138"/>
      <c r="H234" s="92"/>
    </row>
    <row r="235" spans="1:8" ht="12.75">
      <c r="A235" s="2"/>
      <c r="B235" s="28" t="s">
        <v>24</v>
      </c>
      <c r="C235" s="29" t="s">
        <v>10</v>
      </c>
      <c r="D235" s="42"/>
      <c r="E235" s="31"/>
      <c r="F235" s="31">
        <f t="shared" si="10"/>
        <v>0</v>
      </c>
      <c r="G235" s="138"/>
      <c r="H235" s="92"/>
    </row>
    <row r="236" spans="1:8" ht="12.75">
      <c r="A236" s="2"/>
      <c r="B236" s="28" t="s">
        <v>135</v>
      </c>
      <c r="C236" s="29" t="s">
        <v>10</v>
      </c>
      <c r="D236" s="42"/>
      <c r="E236" s="31"/>
      <c r="F236" s="31">
        <f t="shared" si="10"/>
        <v>0</v>
      </c>
      <c r="G236" s="138"/>
      <c r="H236" s="92"/>
    </row>
    <row r="237" spans="1:8" ht="12.75">
      <c r="A237" s="2"/>
      <c r="B237" s="28" t="s">
        <v>146</v>
      </c>
      <c r="C237" s="29" t="s">
        <v>2</v>
      </c>
      <c r="D237" s="42"/>
      <c r="E237" s="31"/>
      <c r="F237" s="31">
        <f t="shared" si="10"/>
        <v>0</v>
      </c>
      <c r="G237" s="138"/>
      <c r="H237" s="92"/>
    </row>
    <row r="238" spans="1:8" ht="12.75">
      <c r="A238" s="38">
        <v>8</v>
      </c>
      <c r="B238" s="45" t="s">
        <v>182</v>
      </c>
      <c r="C238" s="46" t="s">
        <v>13</v>
      </c>
      <c r="D238" s="47">
        <v>1</v>
      </c>
      <c r="E238" s="136">
        <f>SUM(F240:F248)</f>
        <v>0</v>
      </c>
      <c r="F238" s="136">
        <f>+E238</f>
        <v>0</v>
      </c>
      <c r="G238" s="128"/>
      <c r="H238" s="92"/>
    </row>
    <row r="239" spans="1:8" ht="12.75">
      <c r="A239" s="2"/>
      <c r="B239" s="48" t="s">
        <v>180</v>
      </c>
      <c r="C239" s="49"/>
      <c r="D239" s="50"/>
      <c r="E239" s="137"/>
      <c r="F239" s="137"/>
      <c r="G239" s="138"/>
      <c r="H239" s="92"/>
    </row>
    <row r="240" spans="1:8" ht="12.75">
      <c r="A240" s="2"/>
      <c r="B240" s="28" t="s">
        <v>111</v>
      </c>
      <c r="C240" s="29" t="s">
        <v>15</v>
      </c>
      <c r="D240" s="42"/>
      <c r="E240" s="31"/>
      <c r="F240" s="31">
        <f>+D240*E240</f>
        <v>0</v>
      </c>
      <c r="G240" s="135"/>
      <c r="H240" s="92"/>
    </row>
    <row r="241" spans="1:8" ht="12.75">
      <c r="A241" s="59"/>
      <c r="B241" s="28" t="s">
        <v>105</v>
      </c>
      <c r="C241" s="29" t="s">
        <v>15</v>
      </c>
      <c r="D241" s="42"/>
      <c r="E241" s="31"/>
      <c r="F241" s="31">
        <f>+E241*D241</f>
        <v>0</v>
      </c>
      <c r="G241" s="135"/>
      <c r="H241" s="92"/>
    </row>
    <row r="242" spans="1:8" ht="12.75">
      <c r="A242" s="59"/>
      <c r="B242" s="28" t="s">
        <v>106</v>
      </c>
      <c r="C242" s="29" t="s">
        <v>15</v>
      </c>
      <c r="D242" s="42"/>
      <c r="E242" s="31"/>
      <c r="F242" s="31">
        <f>+E242*D242</f>
        <v>0</v>
      </c>
      <c r="G242" s="135"/>
      <c r="H242" s="92"/>
    </row>
    <row r="243" spans="1:8" ht="12.75">
      <c r="A243" s="59"/>
      <c r="B243" s="28" t="s">
        <v>107</v>
      </c>
      <c r="C243" s="29" t="s">
        <v>15</v>
      </c>
      <c r="D243" s="42"/>
      <c r="E243" s="31"/>
      <c r="F243" s="31">
        <f>+E243*D243</f>
        <v>0</v>
      </c>
      <c r="G243" s="135"/>
      <c r="H243" s="92"/>
    </row>
    <row r="244" spans="1:8" ht="12.75">
      <c r="A244" s="59"/>
      <c r="B244" s="48" t="s">
        <v>181</v>
      </c>
      <c r="C244" s="29"/>
      <c r="D244" s="42"/>
      <c r="E244" s="31"/>
      <c r="F244" s="31"/>
      <c r="G244" s="135"/>
      <c r="H244" s="92"/>
    </row>
    <row r="245" spans="1:8" ht="12.75">
      <c r="A245" s="59"/>
      <c r="B245" s="28" t="s">
        <v>104</v>
      </c>
      <c r="C245" s="29" t="s">
        <v>15</v>
      </c>
      <c r="D245" s="42"/>
      <c r="E245" s="31"/>
      <c r="F245" s="31">
        <f>+D245*E245</f>
        <v>0</v>
      </c>
      <c r="G245" s="135"/>
      <c r="H245" s="92"/>
    </row>
    <row r="246" spans="1:8" ht="12.75">
      <c r="A246" s="2"/>
      <c r="B246" s="28" t="s">
        <v>108</v>
      </c>
      <c r="C246" s="29" t="s">
        <v>15</v>
      </c>
      <c r="D246" s="42"/>
      <c r="E246" s="31"/>
      <c r="F246" s="31">
        <f>+D246*E246</f>
        <v>0</v>
      </c>
      <c r="G246" s="135"/>
      <c r="H246" s="92"/>
    </row>
    <row r="247" spans="1:8" ht="12.75">
      <c r="A247" s="2"/>
      <c r="B247" s="28" t="s">
        <v>110</v>
      </c>
      <c r="C247" s="29" t="s">
        <v>3</v>
      </c>
      <c r="D247" s="42"/>
      <c r="E247" s="31"/>
      <c r="F247" s="31">
        <f>+D247*E247</f>
        <v>0</v>
      </c>
      <c r="G247" s="135"/>
      <c r="H247" s="92"/>
    </row>
    <row r="248" spans="1:8" ht="12.75">
      <c r="A248" s="2"/>
      <c r="B248" s="28" t="s">
        <v>109</v>
      </c>
      <c r="C248" s="29" t="s">
        <v>15</v>
      </c>
      <c r="D248" s="42"/>
      <c r="E248" s="31"/>
      <c r="F248" s="31">
        <f>+D248*E248</f>
        <v>0</v>
      </c>
      <c r="G248" s="135"/>
      <c r="H248" s="92"/>
    </row>
    <row r="249" spans="1:8" ht="12.75">
      <c r="A249" s="38">
        <v>9</v>
      </c>
      <c r="B249" s="45" t="s">
        <v>185</v>
      </c>
      <c r="C249" s="46" t="s">
        <v>13</v>
      </c>
      <c r="D249" s="47">
        <v>1</v>
      </c>
      <c r="E249" s="136">
        <f>SUM(F250:F264)</f>
        <v>0</v>
      </c>
      <c r="F249" s="136">
        <f>+E249</f>
        <v>0</v>
      </c>
      <c r="G249" s="128"/>
      <c r="H249" s="92"/>
    </row>
    <row r="250" spans="1:8" ht="12.75">
      <c r="A250" s="2"/>
      <c r="B250" s="28" t="s">
        <v>58</v>
      </c>
      <c r="C250" s="29" t="s">
        <v>10</v>
      </c>
      <c r="D250" s="42"/>
      <c r="E250" s="94"/>
      <c r="F250" s="94">
        <f t="shared" ref="F250:F264" si="11">+D250*E250</f>
        <v>0</v>
      </c>
      <c r="G250" s="135"/>
      <c r="H250" s="92"/>
    </row>
    <row r="251" spans="1:8" ht="12.75">
      <c r="A251" s="2"/>
      <c r="B251" s="28" t="s">
        <v>62</v>
      </c>
      <c r="C251" s="29" t="s">
        <v>15</v>
      </c>
      <c r="D251" s="42"/>
      <c r="E251" s="31"/>
      <c r="F251" s="31">
        <f t="shared" si="11"/>
        <v>0</v>
      </c>
      <c r="G251" s="135"/>
      <c r="H251" s="92"/>
    </row>
    <row r="252" spans="1:8" ht="12.75">
      <c r="A252" s="2"/>
      <c r="B252" s="28" t="s">
        <v>63</v>
      </c>
      <c r="C252" s="29" t="s">
        <v>15</v>
      </c>
      <c r="D252" s="42"/>
      <c r="E252" s="31"/>
      <c r="F252" s="31">
        <f t="shared" si="11"/>
        <v>0</v>
      </c>
      <c r="G252" s="135"/>
      <c r="H252" s="92"/>
    </row>
    <row r="253" spans="1:8" ht="12.75">
      <c r="A253" s="2"/>
      <c r="B253" s="28" t="s">
        <v>75</v>
      </c>
      <c r="C253" s="29" t="s">
        <v>15</v>
      </c>
      <c r="D253" s="42"/>
      <c r="E253" s="31"/>
      <c r="F253" s="31">
        <f t="shared" si="11"/>
        <v>0</v>
      </c>
      <c r="G253" s="135"/>
      <c r="H253" s="92"/>
    </row>
    <row r="254" spans="1:8" ht="12.75">
      <c r="A254" s="2"/>
      <c r="B254" s="28" t="s">
        <v>76</v>
      </c>
      <c r="C254" s="29" t="s">
        <v>15</v>
      </c>
      <c r="D254" s="42"/>
      <c r="E254" s="31"/>
      <c r="F254" s="31">
        <f t="shared" si="11"/>
        <v>0</v>
      </c>
      <c r="G254" s="135"/>
      <c r="H254" s="92"/>
    </row>
    <row r="255" spans="1:8" ht="12.75">
      <c r="A255" s="2"/>
      <c r="B255" s="28" t="s">
        <v>150</v>
      </c>
      <c r="C255" s="29" t="s">
        <v>15</v>
      </c>
      <c r="D255" s="42"/>
      <c r="E255" s="31"/>
      <c r="F255" s="31">
        <f t="shared" si="11"/>
        <v>0</v>
      </c>
      <c r="G255" s="135"/>
      <c r="H255" s="92"/>
    </row>
    <row r="256" spans="1:8" ht="12.75">
      <c r="A256" s="2"/>
      <c r="B256" s="28" t="s">
        <v>65</v>
      </c>
      <c r="C256" s="29" t="s">
        <v>15</v>
      </c>
      <c r="D256" s="42"/>
      <c r="E256" s="31"/>
      <c r="F256" s="31">
        <f t="shared" si="11"/>
        <v>0</v>
      </c>
      <c r="G256" s="135"/>
      <c r="H256" s="92"/>
    </row>
    <row r="257" spans="1:8" ht="12.75">
      <c r="A257" s="2"/>
      <c r="B257" s="28" t="s">
        <v>66</v>
      </c>
      <c r="C257" s="29" t="s">
        <v>15</v>
      </c>
      <c r="D257" s="42"/>
      <c r="E257" s="31"/>
      <c r="F257" s="31">
        <f t="shared" si="11"/>
        <v>0</v>
      </c>
      <c r="G257" s="135"/>
      <c r="H257" s="92"/>
    </row>
    <row r="258" spans="1:8" ht="12.75">
      <c r="A258" s="2"/>
      <c r="B258" s="28" t="s">
        <v>67</v>
      </c>
      <c r="C258" s="29" t="s">
        <v>15</v>
      </c>
      <c r="D258" s="42"/>
      <c r="E258" s="31"/>
      <c r="F258" s="31">
        <f t="shared" si="11"/>
        <v>0</v>
      </c>
      <c r="G258" s="135"/>
      <c r="H258" s="92"/>
    </row>
    <row r="259" spans="1:8" ht="12.75">
      <c r="A259" s="2"/>
      <c r="B259" s="28" t="s">
        <v>68</v>
      </c>
      <c r="C259" s="29" t="s">
        <v>15</v>
      </c>
      <c r="D259" s="42"/>
      <c r="E259" s="31"/>
      <c r="F259" s="31">
        <f t="shared" si="11"/>
        <v>0</v>
      </c>
      <c r="G259" s="135"/>
      <c r="H259" s="92"/>
    </row>
    <row r="260" spans="1:8" ht="12.75">
      <c r="A260" s="2"/>
      <c r="B260" s="28" t="s">
        <v>69</v>
      </c>
      <c r="C260" s="29" t="s">
        <v>15</v>
      </c>
      <c r="D260" s="42"/>
      <c r="E260" s="31"/>
      <c r="F260" s="31">
        <f t="shared" si="11"/>
        <v>0</v>
      </c>
      <c r="G260" s="135"/>
      <c r="H260" s="92"/>
    </row>
    <row r="261" spans="1:8" ht="12.75">
      <c r="A261" s="2"/>
      <c r="B261" s="28" t="s">
        <v>70</v>
      </c>
      <c r="C261" s="29" t="s">
        <v>15</v>
      </c>
      <c r="D261" s="42"/>
      <c r="E261" s="31"/>
      <c r="F261" s="31">
        <f t="shared" si="11"/>
        <v>0</v>
      </c>
      <c r="G261" s="135"/>
      <c r="H261" s="92"/>
    </row>
    <row r="262" spans="1:8" ht="12.75">
      <c r="A262" s="2"/>
      <c r="B262" s="28" t="s">
        <v>71</v>
      </c>
      <c r="C262" s="29" t="s">
        <v>15</v>
      </c>
      <c r="D262" s="42"/>
      <c r="E262" s="31"/>
      <c r="F262" s="31">
        <f t="shared" si="11"/>
        <v>0</v>
      </c>
      <c r="G262" s="135"/>
      <c r="H262" s="92"/>
    </row>
    <row r="263" spans="1:8" ht="12.75">
      <c r="A263" s="2"/>
      <c r="B263" s="133" t="s">
        <v>101</v>
      </c>
      <c r="C263" s="29" t="s">
        <v>15</v>
      </c>
      <c r="D263" s="42"/>
      <c r="E263" s="31"/>
      <c r="F263" s="31">
        <f t="shared" si="11"/>
        <v>0</v>
      </c>
      <c r="G263" s="135"/>
      <c r="H263" s="92"/>
    </row>
    <row r="264" spans="1:8" ht="12.75">
      <c r="A264" s="2"/>
      <c r="B264" s="133" t="s">
        <v>102</v>
      </c>
      <c r="C264" s="29" t="s">
        <v>103</v>
      </c>
      <c r="D264" s="42"/>
      <c r="E264" s="31"/>
      <c r="F264" s="31">
        <f t="shared" si="11"/>
        <v>0</v>
      </c>
      <c r="G264" s="135"/>
      <c r="H264" s="92"/>
    </row>
    <row r="265" spans="1:8" ht="12.75">
      <c r="A265" s="38">
        <v>10</v>
      </c>
      <c r="B265" s="45" t="s">
        <v>194</v>
      </c>
      <c r="C265" s="46" t="s">
        <v>13</v>
      </c>
      <c r="D265" s="47">
        <v>1</v>
      </c>
      <c r="E265" s="136">
        <f>SUM(F266:F267)</f>
        <v>0</v>
      </c>
      <c r="F265" s="136">
        <f>+E265</f>
        <v>0</v>
      </c>
      <c r="G265" s="128"/>
      <c r="H265" s="92"/>
    </row>
    <row r="266" spans="1:8" ht="12.75">
      <c r="A266" s="2"/>
      <c r="B266" s="28" t="s">
        <v>93</v>
      </c>
      <c r="C266" s="29" t="s">
        <v>3</v>
      </c>
      <c r="D266" s="42"/>
      <c r="E266" s="94"/>
      <c r="F266" s="94">
        <f t="shared" ref="F266:F272" si="12">+D266*E266</f>
        <v>0</v>
      </c>
      <c r="G266" s="135"/>
      <c r="H266" s="92"/>
    </row>
    <row r="267" spans="1:8" ht="12.75">
      <c r="A267" s="2"/>
      <c r="B267" s="28" t="s">
        <v>195</v>
      </c>
      <c r="C267" s="29" t="s">
        <v>2</v>
      </c>
      <c r="D267" s="42"/>
      <c r="E267" s="31"/>
      <c r="F267" s="31">
        <f t="shared" si="12"/>
        <v>0</v>
      </c>
      <c r="G267" s="138"/>
      <c r="H267" s="92"/>
    </row>
    <row r="268" spans="1:8" ht="12.75">
      <c r="A268" s="38">
        <v>11</v>
      </c>
      <c r="B268" s="45" t="s">
        <v>25</v>
      </c>
      <c r="C268" s="46" t="s">
        <v>13</v>
      </c>
      <c r="D268" s="47">
        <v>1</v>
      </c>
      <c r="E268" s="136">
        <f>SUM(F269:F272)</f>
        <v>0</v>
      </c>
      <c r="F268" s="136">
        <f t="shared" si="12"/>
        <v>0</v>
      </c>
      <c r="G268" s="128"/>
      <c r="H268" s="92"/>
    </row>
    <row r="269" spans="1:8" ht="12.75">
      <c r="A269" s="2"/>
      <c r="B269" s="28" t="s">
        <v>26</v>
      </c>
      <c r="C269" s="29" t="s">
        <v>10</v>
      </c>
      <c r="D269" s="42"/>
      <c r="E269" s="31"/>
      <c r="F269" s="31">
        <f t="shared" si="12"/>
        <v>0</v>
      </c>
      <c r="G269" s="135"/>
      <c r="H269" s="92"/>
    </row>
    <row r="270" spans="1:8" ht="12.75">
      <c r="A270" s="2"/>
      <c r="B270" s="28" t="s">
        <v>14</v>
      </c>
      <c r="C270" s="29" t="s">
        <v>2</v>
      </c>
      <c r="D270" s="42"/>
      <c r="E270" s="31"/>
      <c r="F270" s="31">
        <f t="shared" si="12"/>
        <v>0</v>
      </c>
      <c r="G270" s="135"/>
      <c r="H270" s="92"/>
    </row>
    <row r="271" spans="1:8" ht="12.75">
      <c r="A271" s="2"/>
      <c r="B271" s="28" t="s">
        <v>94</v>
      </c>
      <c r="C271" s="29" t="s">
        <v>3</v>
      </c>
      <c r="D271" s="42"/>
      <c r="E271" s="94"/>
      <c r="F271" s="94">
        <f t="shared" si="12"/>
        <v>0</v>
      </c>
      <c r="G271" s="135"/>
      <c r="H271" s="92"/>
    </row>
    <row r="272" spans="1:8" ht="12.75">
      <c r="A272" s="2"/>
      <c r="B272" s="133" t="s">
        <v>152</v>
      </c>
      <c r="C272" s="29" t="s">
        <v>2</v>
      </c>
      <c r="D272" s="42"/>
      <c r="E272" s="95"/>
      <c r="F272" s="95">
        <f t="shared" si="12"/>
        <v>0</v>
      </c>
      <c r="G272" s="135"/>
      <c r="H272" s="92"/>
    </row>
    <row r="273" spans="1:8" ht="12.75">
      <c r="A273" s="38"/>
      <c r="B273" s="156" t="s">
        <v>200</v>
      </c>
      <c r="C273" s="38"/>
      <c r="D273" s="38"/>
      <c r="E273" s="38"/>
      <c r="F273" s="96">
        <f>SUM(F268+F238+F230+F220+F212+F209+F189+F170+F159+F249+F265)</f>
        <v>0</v>
      </c>
      <c r="G273" s="97"/>
      <c r="H273" s="92"/>
    </row>
    <row r="274" spans="1:8" ht="14.25">
      <c r="A274" s="109"/>
      <c r="B274" s="109"/>
      <c r="C274" s="109"/>
      <c r="D274" s="109"/>
      <c r="E274" s="113"/>
      <c r="F274" s="102"/>
      <c r="G274" s="109"/>
      <c r="H274" s="98"/>
    </row>
    <row r="275" spans="1:8">
      <c r="A275" s="109"/>
      <c r="B275" s="108" t="s">
        <v>155</v>
      </c>
      <c r="C275" s="109"/>
      <c r="D275" s="109"/>
      <c r="E275" s="113"/>
      <c r="F275" s="102"/>
      <c r="G275" s="109"/>
      <c r="H275" s="98"/>
    </row>
    <row r="276" spans="1:8" ht="15.75" thickBot="1">
      <c r="A276" s="87"/>
      <c r="B276" s="87"/>
      <c r="C276" s="87"/>
      <c r="D276" s="87"/>
      <c r="E276" s="85"/>
      <c r="F276" s="102"/>
      <c r="G276" s="87"/>
      <c r="H276" s="98"/>
    </row>
    <row r="277" spans="1:8" ht="15.75">
      <c r="A277" s="110"/>
      <c r="B277" s="99" t="s">
        <v>158</v>
      </c>
      <c r="C277" s="144"/>
      <c r="D277" s="145"/>
      <c r="E277" s="146"/>
      <c r="F277" s="100">
        <f>+F273</f>
        <v>0</v>
      </c>
      <c r="G277" s="111"/>
      <c r="H277" s="101"/>
    </row>
    <row r="278" spans="1:8" ht="15.75">
      <c r="A278" s="110"/>
      <c r="B278" s="103" t="s">
        <v>159</v>
      </c>
      <c r="C278" s="147" t="s">
        <v>160</v>
      </c>
      <c r="D278" s="148"/>
      <c r="E278" s="149"/>
      <c r="F278" s="104">
        <f>+F277*25%</f>
        <v>0</v>
      </c>
      <c r="G278" s="111"/>
      <c r="H278" s="101"/>
    </row>
    <row r="279" spans="1:8" ht="15.75">
      <c r="A279" s="110"/>
      <c r="B279" s="103" t="s">
        <v>161</v>
      </c>
      <c r="C279" s="150" t="s">
        <v>16</v>
      </c>
      <c r="D279" s="150"/>
      <c r="E279" s="150"/>
      <c r="F279" s="105">
        <f>SUM(F277:F278)</f>
        <v>0</v>
      </c>
      <c r="G279" s="111"/>
      <c r="H279" s="101"/>
    </row>
    <row r="280" spans="1:8" ht="16.5" thickBot="1">
      <c r="A280" s="110"/>
      <c r="B280" s="106" t="s">
        <v>162</v>
      </c>
      <c r="C280" s="142" t="s">
        <v>157</v>
      </c>
      <c r="D280" s="142"/>
      <c r="E280" s="142"/>
      <c r="F280" s="107"/>
      <c r="G280" s="111"/>
      <c r="H280" s="101"/>
    </row>
    <row r="281" spans="1:8" ht="16.5" thickBot="1">
      <c r="A281" s="110"/>
      <c r="B281" s="81" t="s">
        <v>201</v>
      </c>
      <c r="C281" s="153" t="s">
        <v>156</v>
      </c>
      <c r="D281" s="154"/>
      <c r="E281" s="155"/>
      <c r="F281" s="81">
        <f>SUM(F279:F280)</f>
        <v>0</v>
      </c>
      <c r="G281" s="112"/>
      <c r="H281" s="101"/>
    </row>
    <row r="282" spans="1:8">
      <c r="A282" s="87"/>
      <c r="B282" s="87"/>
      <c r="C282" s="87"/>
      <c r="D282" s="87"/>
      <c r="E282" s="85"/>
      <c r="F282" s="102"/>
      <c r="G282" s="87"/>
      <c r="H282" s="98"/>
    </row>
    <row r="283" spans="1:8" ht="33" customHeight="1">
      <c r="A283" s="143" t="s">
        <v>202</v>
      </c>
      <c r="B283" s="143"/>
      <c r="C283" s="143"/>
      <c r="D283" s="143"/>
      <c r="E283" s="143"/>
      <c r="F283" s="143"/>
      <c r="G283" s="143"/>
      <c r="H283" s="98"/>
    </row>
    <row r="284" spans="1:8" ht="12.75">
      <c r="A284" s="92"/>
      <c r="B284" s="92"/>
      <c r="C284" s="92"/>
      <c r="D284" s="92"/>
      <c r="E284" s="92"/>
      <c r="F284" s="92"/>
      <c r="G284" s="92"/>
      <c r="H284" s="92"/>
    </row>
    <row r="285" spans="1:8" ht="12.75">
      <c r="A285" s="2"/>
      <c r="B285" s="2"/>
      <c r="E285" s="1"/>
      <c r="F285" s="1"/>
      <c r="G285" s="1"/>
    </row>
    <row r="286" spans="1:8" ht="12.75">
      <c r="A286" s="2"/>
      <c r="B286" s="2"/>
      <c r="E286" s="1"/>
      <c r="F286" s="1"/>
      <c r="G286" s="1"/>
    </row>
    <row r="287" spans="1:8" ht="12.75">
      <c r="A287" s="2"/>
      <c r="B287" s="2"/>
      <c r="E287" s="1"/>
      <c r="F287" s="1"/>
      <c r="G287" s="1"/>
    </row>
    <row r="288" spans="1:8" ht="12.75">
      <c r="A288" s="2"/>
      <c r="B288" s="2"/>
      <c r="E288" s="1"/>
      <c r="F288" s="1"/>
      <c r="G288" s="1"/>
    </row>
    <row r="289" spans="1:7" ht="12.75">
      <c r="A289" s="2"/>
      <c r="B289" s="2"/>
      <c r="E289" s="1"/>
      <c r="F289" s="1"/>
      <c r="G289" s="1"/>
    </row>
    <row r="290" spans="1:7" ht="12.75">
      <c r="A290" s="2"/>
      <c r="B290" s="2"/>
      <c r="E290" s="1"/>
      <c r="F290" s="1"/>
      <c r="G290" s="1"/>
    </row>
    <row r="291" spans="1:7" ht="12.75">
      <c r="A291" s="2"/>
      <c r="B291" s="2"/>
      <c r="E291" s="1"/>
      <c r="F291" s="1"/>
      <c r="G291" s="1"/>
    </row>
    <row r="292" spans="1:7" ht="12.75">
      <c r="A292" s="2"/>
      <c r="B292" s="2"/>
      <c r="E292" s="1"/>
      <c r="F292" s="1"/>
      <c r="G292" s="1"/>
    </row>
    <row r="293" spans="1:7" ht="12.75">
      <c r="A293" s="2"/>
      <c r="B293" s="2"/>
      <c r="E293" s="1"/>
      <c r="F293" s="1"/>
      <c r="G293" s="1"/>
    </row>
    <row r="294" spans="1:7" ht="12.75">
      <c r="A294" s="2"/>
      <c r="B294" s="2"/>
      <c r="E294" s="1"/>
      <c r="F294" s="1"/>
      <c r="G294" s="1"/>
    </row>
    <row r="295" spans="1:7" ht="12.75">
      <c r="A295" s="2"/>
      <c r="B295" s="2"/>
      <c r="E295" s="1"/>
      <c r="F295" s="1"/>
      <c r="G295" s="1"/>
    </row>
    <row r="296" spans="1:7" ht="12.75">
      <c r="A296" s="2"/>
      <c r="B296" s="2"/>
      <c r="E296" s="1"/>
      <c r="F296" s="1"/>
      <c r="G296" s="1"/>
    </row>
    <row r="297" spans="1:7" ht="12.75">
      <c r="A297" s="2"/>
      <c r="B297" s="2"/>
      <c r="E297" s="1"/>
      <c r="F297" s="1"/>
      <c r="G297" s="1"/>
    </row>
    <row r="298" spans="1:7" ht="12.75">
      <c r="A298" s="2"/>
      <c r="B298" s="2"/>
      <c r="E298" s="1"/>
      <c r="F298" s="1"/>
      <c r="G298" s="1"/>
    </row>
    <row r="299" spans="1:7" ht="12.75">
      <c r="A299" s="2"/>
      <c r="B299" s="2"/>
      <c r="E299" s="1"/>
      <c r="F299" s="1"/>
      <c r="G299" s="1"/>
    </row>
    <row r="300" spans="1:7" ht="12.75">
      <c r="A300" s="2"/>
      <c r="B300" s="2"/>
      <c r="E300" s="1"/>
      <c r="F300" s="1"/>
      <c r="G300" s="1"/>
    </row>
    <row r="301" spans="1:7" ht="12.75">
      <c r="A301" s="2"/>
      <c r="B301" s="2"/>
      <c r="E301" s="1"/>
      <c r="F301" s="1"/>
      <c r="G301" s="1"/>
    </row>
    <row r="302" spans="1:7" ht="12.75">
      <c r="A302" s="2"/>
      <c r="B302" s="2"/>
      <c r="E302" s="1"/>
      <c r="F302" s="1"/>
      <c r="G302" s="1"/>
    </row>
    <row r="303" spans="1:7" ht="12.75">
      <c r="A303" s="2"/>
      <c r="B303" s="2"/>
      <c r="E303" s="1"/>
      <c r="F303" s="1"/>
      <c r="G303" s="1"/>
    </row>
    <row r="304" spans="1:7" ht="12.75">
      <c r="A304" s="2"/>
      <c r="B304" s="2"/>
      <c r="E304" s="1"/>
      <c r="F304" s="1"/>
      <c r="G304" s="1"/>
    </row>
    <row r="305" spans="1:8" ht="12.75">
      <c r="A305" s="2"/>
      <c r="B305" s="2"/>
      <c r="E305" s="1"/>
      <c r="F305" s="1"/>
      <c r="G305" s="1"/>
    </row>
    <row r="306" spans="1:8" ht="12.75">
      <c r="A306" s="2"/>
      <c r="B306" s="2"/>
      <c r="E306" s="1"/>
      <c r="F306" s="1"/>
      <c r="G306" s="1"/>
    </row>
    <row r="307" spans="1:8" ht="12.75">
      <c r="A307" s="2"/>
      <c r="B307" s="2"/>
      <c r="E307" s="1"/>
      <c r="F307" s="1"/>
      <c r="G307" s="1"/>
    </row>
    <row r="308" spans="1:8" ht="12.75">
      <c r="A308" s="2"/>
      <c r="B308" s="2"/>
      <c r="E308" s="1"/>
      <c r="F308" s="1"/>
      <c r="G308" s="1"/>
    </row>
    <row r="309" spans="1:8" ht="12.75">
      <c r="A309" s="2"/>
      <c r="B309" s="2"/>
      <c r="E309" s="1"/>
      <c r="F309" s="1"/>
      <c r="G309" s="1"/>
    </row>
    <row r="310" spans="1:8" ht="12.75">
      <c r="A310" s="2"/>
      <c r="B310" s="2"/>
      <c r="E310" s="1"/>
      <c r="F310" s="1"/>
      <c r="G310" s="1"/>
    </row>
    <row r="311" spans="1:8" ht="12.75">
      <c r="A311" s="2"/>
      <c r="B311" s="2"/>
      <c r="E311" s="1"/>
      <c r="F311" s="1"/>
      <c r="G311" s="1"/>
    </row>
    <row r="312" spans="1:8" ht="12.75">
      <c r="A312" s="2"/>
      <c r="B312" s="2"/>
      <c r="E312" s="1"/>
      <c r="F312" s="1"/>
      <c r="G312" s="1"/>
    </row>
    <row r="313" spans="1:8" ht="12.75">
      <c r="A313" s="2"/>
      <c r="B313" s="2"/>
      <c r="E313" s="1"/>
      <c r="F313" s="1"/>
      <c r="G313" s="1"/>
    </row>
    <row r="314" spans="1:8" ht="12.75">
      <c r="A314" s="2"/>
      <c r="B314" s="2"/>
      <c r="E314" s="1"/>
      <c r="F314" s="1"/>
      <c r="G314" s="1"/>
    </row>
    <row r="315" spans="1:8" ht="12.75">
      <c r="A315" s="2"/>
      <c r="B315" s="2"/>
      <c r="E315" s="1"/>
      <c r="F315" s="1"/>
      <c r="G315" s="1"/>
    </row>
    <row r="316" spans="1:8" ht="12.75">
      <c r="A316" s="2"/>
      <c r="B316" s="2"/>
      <c r="E316" s="1"/>
      <c r="F316" s="1"/>
      <c r="G316" s="1"/>
    </row>
    <row r="317" spans="1:8" ht="12.75">
      <c r="A317" s="2"/>
      <c r="B317" s="2"/>
      <c r="E317" s="1"/>
      <c r="F317" s="1"/>
      <c r="G317" s="1"/>
    </row>
    <row r="318" spans="1:8" ht="12.75">
      <c r="A318" s="2"/>
      <c r="B318" s="2"/>
      <c r="E318" s="1"/>
      <c r="F318" s="1"/>
      <c r="G318" s="1"/>
    </row>
    <row r="319" spans="1:8" s="84" customFormat="1" ht="12.75">
      <c r="A319" s="2"/>
      <c r="B319" s="2"/>
      <c r="C319" s="1"/>
      <c r="D319" s="1"/>
      <c r="E319" s="1"/>
      <c r="F319" s="1"/>
      <c r="G319" s="1"/>
      <c r="H319" s="1"/>
    </row>
    <row r="320" spans="1:8" s="84" customFormat="1" ht="12.75">
      <c r="A320" s="87"/>
      <c r="B320" s="87"/>
    </row>
    <row r="321" spans="1:8" s="84" customFormat="1" ht="12.75" customHeight="1">
      <c r="A321" s="87"/>
      <c r="B321" s="87"/>
    </row>
    <row r="322" spans="1:8" s="86" customFormat="1" ht="15" customHeight="1">
      <c r="A322" s="87"/>
      <c r="B322" s="87"/>
      <c r="C322" s="84"/>
      <c r="D322" s="84"/>
      <c r="E322" s="84"/>
      <c r="F322" s="84"/>
      <c r="G322" s="84"/>
      <c r="H322" s="84"/>
    </row>
    <row r="323" spans="1:8" s="86" customFormat="1" ht="15" customHeight="1">
      <c r="A323" s="102"/>
      <c r="B323" s="102"/>
    </row>
    <row r="324" spans="1:8" s="84" customFormat="1" ht="15" customHeight="1">
      <c r="A324" s="102"/>
      <c r="B324" s="102"/>
      <c r="C324" s="86"/>
      <c r="D324" s="86"/>
      <c r="E324" s="86"/>
      <c r="F324" s="86"/>
      <c r="G324" s="86"/>
      <c r="H324" s="86"/>
    </row>
    <row r="325" spans="1:8" s="84" customFormat="1" ht="15" customHeight="1">
      <c r="A325" s="87"/>
      <c r="B325" s="87"/>
    </row>
    <row r="326" spans="1:8" s="84" customFormat="1" ht="15" customHeight="1">
      <c r="A326" s="87"/>
      <c r="B326" s="87"/>
    </row>
    <row r="327" spans="1:8" s="84" customFormat="1" ht="12.75">
      <c r="A327" s="87"/>
      <c r="B327" s="87"/>
    </row>
    <row r="328" spans="1:8" s="84" customFormat="1" ht="12.75">
      <c r="A328" s="87"/>
      <c r="B328" s="87"/>
    </row>
    <row r="329" spans="1:8" s="84" customFormat="1" ht="15" customHeight="1">
      <c r="A329" s="87"/>
      <c r="B329" s="87"/>
    </row>
    <row r="330" spans="1:8" s="84" customFormat="1" ht="15" customHeight="1">
      <c r="A330" s="87"/>
      <c r="B330" s="87"/>
    </row>
    <row r="331" spans="1:8" s="84" customFormat="1" ht="15" customHeight="1">
      <c r="A331" s="87"/>
      <c r="B331" s="87"/>
    </row>
    <row r="332" spans="1:8" s="84" customFormat="1" ht="12.75">
      <c r="A332" s="87"/>
      <c r="B332" s="87"/>
    </row>
    <row r="333" spans="1:8" s="84" customFormat="1" ht="12.75">
      <c r="A333" s="87"/>
      <c r="B333" s="87"/>
    </row>
    <row r="334" spans="1:8" s="84" customFormat="1" ht="30.75" customHeight="1">
      <c r="A334" s="87"/>
      <c r="B334" s="87"/>
    </row>
    <row r="335" spans="1:8" ht="12.75">
      <c r="A335" s="87"/>
      <c r="B335" s="87"/>
      <c r="C335" s="84"/>
      <c r="D335" s="84"/>
      <c r="E335" s="84"/>
      <c r="F335" s="84"/>
      <c r="G335" s="84"/>
      <c r="H335" s="84"/>
    </row>
    <row r="336" spans="1:8" ht="12.75">
      <c r="A336" s="2"/>
      <c r="B336" s="2"/>
      <c r="E336" s="1"/>
      <c r="F336" s="1"/>
      <c r="G336" s="1"/>
    </row>
    <row r="337" spans="1:7" ht="12.75">
      <c r="A337" s="2"/>
      <c r="B337" s="2"/>
      <c r="E337" s="1"/>
      <c r="F337" s="1"/>
      <c r="G337" s="1"/>
    </row>
  </sheetData>
  <mergeCells count="17">
    <mergeCell ref="C281:E281"/>
    <mergeCell ref="A283:G283"/>
    <mergeCell ref="A1:G1"/>
    <mergeCell ref="C145:E145"/>
    <mergeCell ref="C146:E146"/>
    <mergeCell ref="C147:E147"/>
    <mergeCell ref="C148:E148"/>
    <mergeCell ref="C278:E278"/>
    <mergeCell ref="C279:E279"/>
    <mergeCell ref="C277:E277"/>
    <mergeCell ref="C149:E149"/>
    <mergeCell ref="A64:G64"/>
    <mergeCell ref="A138:G138"/>
    <mergeCell ref="A153:G153"/>
    <mergeCell ref="A224:G224"/>
    <mergeCell ref="C280:E280"/>
    <mergeCell ref="A151:G151"/>
  </mergeCells>
  <printOptions horizontalCentered="1"/>
  <pageMargins left="1.3779527559055118" right="0.59055118110236227" top="0.78740157480314965" bottom="0.78740157480314965" header="0.31496062992125984" footer="0.31496062992125984"/>
  <pageSetup paperSize="9" scale="67" fitToHeight="7" orientation="portrait" r:id="rId1"/>
  <headerFooter scaleWithDoc="0" alignWithMargins="0"/>
  <rowBreaks count="2" manualBreakCount="2">
    <brk id="63" max="6" man="1"/>
    <brk id="15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5:F19"/>
  <sheetViews>
    <sheetView workbookViewId="0">
      <selection activeCell="F13" sqref="F13"/>
    </sheetView>
  </sheetViews>
  <sheetFormatPr baseColWidth="10" defaultRowHeight="15"/>
  <sheetData>
    <row r="5" spans="1:6">
      <c r="D5" t="s">
        <v>121</v>
      </c>
    </row>
    <row r="7" spans="1:6">
      <c r="A7" t="s">
        <v>122</v>
      </c>
      <c r="B7" t="s">
        <v>130</v>
      </c>
      <c r="C7">
        <v>1</v>
      </c>
      <c r="D7">
        <v>4.1900000000000004</v>
      </c>
      <c r="E7">
        <v>2.95</v>
      </c>
      <c r="F7">
        <f>+D7*E7</f>
        <v>12.360500000000002</v>
      </c>
    </row>
    <row r="8" spans="1:6">
      <c r="A8" t="s">
        <v>123</v>
      </c>
      <c r="B8" t="s">
        <v>130</v>
      </c>
      <c r="C8">
        <v>1</v>
      </c>
      <c r="D8">
        <v>3.96</v>
      </c>
      <c r="E8">
        <v>2.98</v>
      </c>
      <c r="F8">
        <f>+D8*E8</f>
        <v>11.800800000000001</v>
      </c>
    </row>
    <row r="9" spans="1:6">
      <c r="A9" t="s">
        <v>124</v>
      </c>
      <c r="B9" t="s">
        <v>130</v>
      </c>
      <c r="C9">
        <v>1</v>
      </c>
      <c r="D9">
        <v>3.41</v>
      </c>
      <c r="E9">
        <v>2.95</v>
      </c>
      <c r="F9">
        <f>+D9*E9</f>
        <v>10.059500000000002</v>
      </c>
    </row>
    <row r="10" spans="1:6">
      <c r="A10" t="s">
        <v>125</v>
      </c>
      <c r="B10" t="s">
        <v>129</v>
      </c>
      <c r="C10">
        <v>1</v>
      </c>
      <c r="D10">
        <v>4.0999999999999996</v>
      </c>
      <c r="E10">
        <v>2.8</v>
      </c>
      <c r="F10">
        <f>+D10*E10</f>
        <v>11.479999999999999</v>
      </c>
    </row>
    <row r="11" spans="1:6">
      <c r="A11" t="s">
        <v>126</v>
      </c>
      <c r="B11" t="s">
        <v>130</v>
      </c>
      <c r="C11">
        <v>1</v>
      </c>
      <c r="D11">
        <v>3.04</v>
      </c>
      <c r="E11">
        <v>2.95</v>
      </c>
      <c r="F11">
        <f>+D11*E11</f>
        <v>8.968</v>
      </c>
    </row>
    <row r="12" spans="1:6">
      <c r="F12">
        <f>SUM(F7:F11)</f>
        <v>54.668800000000005</v>
      </c>
    </row>
    <row r="15" spans="1:6">
      <c r="B15" t="s">
        <v>131</v>
      </c>
      <c r="C15">
        <v>2</v>
      </c>
      <c r="D15">
        <v>2.1</v>
      </c>
      <c r="E15">
        <v>2.7</v>
      </c>
      <c r="F15">
        <f>+D15*E15*C15</f>
        <v>11.340000000000002</v>
      </c>
    </row>
    <row r="16" spans="1:6">
      <c r="B16" t="s">
        <v>131</v>
      </c>
      <c r="C16">
        <v>2</v>
      </c>
      <c r="D16">
        <v>2.1</v>
      </c>
      <c r="E16">
        <v>1.7</v>
      </c>
      <c r="F16">
        <f>+D16*E16*C16</f>
        <v>7.14</v>
      </c>
    </row>
    <row r="17" spans="6:6">
      <c r="F17">
        <f>SUM(F15:F16)</f>
        <v>18.48</v>
      </c>
    </row>
    <row r="19" spans="6:6">
      <c r="F19">
        <f>+F12+F17</f>
        <v>73.148800000000008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Presupuesto Venta</vt:lpstr>
      <vt:lpstr>Hoja1</vt:lpstr>
      <vt:lpstr>Hoja2</vt:lpstr>
      <vt:lpstr>Hoja3</vt:lpstr>
      <vt:lpstr>'Presupuesto Venta'!Área_de_impresión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ggomez</cp:lastModifiedBy>
  <cp:lastPrinted>2017-10-09T14:54:49Z</cp:lastPrinted>
  <dcterms:created xsi:type="dcterms:W3CDTF">2016-07-20T21:42:53Z</dcterms:created>
  <dcterms:modified xsi:type="dcterms:W3CDTF">2017-10-09T14:55:56Z</dcterms:modified>
</cp:coreProperties>
</file>